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4\Отчет\2024\годовой отчет об исполнении МП_2024\"/>
    </mc:Choice>
  </mc:AlternateContent>
  <bookViews>
    <workbookView xWindow="0" yWindow="0" windowWidth="25890" windowHeight="12045"/>
  </bookViews>
  <sheets>
    <sheet name="Индикаторы МП" sheetId="1" r:id="rId1"/>
  </sheets>
  <definedNames>
    <definedName name="Z_06D3381E_4E9A_4CD2_91D0_80D5B6635FB3_.wvu.PrintArea" localSheetId="0" hidden="1">'Индикаторы МП'!$A$1:$H$622</definedName>
    <definedName name="Z_06D3381E_4E9A_4CD2_91D0_80D5B6635FB3_.wvu.PrintTitles" localSheetId="0" hidden="1">'Индикаторы МП'!$4:$6</definedName>
    <definedName name="Z_06D3381E_4E9A_4CD2_91D0_80D5B6635FB3_.wvu.Rows" localSheetId="0" hidden="1">'Индикаторы МП'!$8:$105,'Индикаторы МП'!$109:$130,'Индикаторы МП'!$163:$192,'Индикаторы МП'!$201:$206,'Индикаторы МП'!$208:$230,'Индикаторы МП'!$233:$283,'Индикаторы МП'!$287:$309,'Индикаторы МП'!$311:$332,'Индикаторы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МП'!$595:$602</definedName>
    <definedName name="Z_0BE1C96E_49B3_442F_A485_28A6DB1F39F7_.wvu.PrintArea" localSheetId="0" hidden="1">'Индикаторы МП'!$A$1:$H$622</definedName>
    <definedName name="Z_0BE1C96E_49B3_442F_A485_28A6DB1F39F7_.wvu.Rows" localSheetId="0" hidden="1">'Индикаторы МП'!$8:$105,'Индикаторы МП'!$109:$131,'Индикаторы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МП'!$524:$552,'Индикаторы МП'!$558:$572,'Индикаторы МП'!$574:$580,'Индикаторы МП'!$595:$604,'Индикаторы МП'!$606:$622</definedName>
    <definedName name="Z_0EE28E29_060B_4D35_82AC_765C8745749A_.wvu.PrintArea" localSheetId="0" hidden="1">'Индикаторы МП'!$A$1:$I$605</definedName>
    <definedName name="Z_0EE28E29_060B_4D35_82AC_765C8745749A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Z_121ABF92_36D7_4E68_9644_F9185C8A7346_.wvu.PrintArea" localSheetId="0" hidden="1">'Индикаторы МП'!$A$1:$H$622</definedName>
    <definedName name="Z_121ABF92_36D7_4E68_9644_F9185C8A7346_.wvu.Rows" localSheetId="0" hidden="1">'Индикаторы МП'!$8:$105,'Индикаторы МП'!$109:$130,'Индикаторы МП'!$134:$153,'Индикаторы МП'!$163:$192,'Индикаторы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МП'!$558:$572,'Индикаторы МП'!$574:$580,'Индикаторы МП'!$584:$593,'Индикаторы МП'!$595:$602,'Индикаторы МП'!$607:$622</definedName>
    <definedName name="Z_22A7B1C3_F013_4CAE_80C6_D674DA0A37C7_.wvu.PrintArea" localSheetId="0" hidden="1">'Индикаторы МП'!$A$1:$H$623</definedName>
    <definedName name="Z_22A7B1C3_F013_4CAE_80C6_D674DA0A37C7_.wvu.PrintTitles" localSheetId="0" hidden="1">'Индикаторы МП'!$4:$6</definedName>
    <definedName name="Z_5B659C23_382E_4E16_9B72_C78C0AFA6DCD_.wvu.PrintArea" localSheetId="0" hidden="1">'Индикаторы МП'!$A$1:$H$623</definedName>
    <definedName name="Z_5B659C23_382E_4E16_9B72_C78C0AFA6DCD_.wvu.Rows" localSheetId="0" hidden="1"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definedName>
    <definedName name="Z_5F46FDDA_547D_4FFB_A6F9_C100087A078C_.wvu.PrintArea" localSheetId="0" hidden="1">'Индикаторы МП'!$A$1:$H$622</definedName>
    <definedName name="Z_7667805E_4A0B_4C76_AD87_6EA86A745648_.wvu.PrintArea" localSheetId="0" hidden="1">'Индикаторы МП'!$A$1:$H$622</definedName>
    <definedName name="Z_97D9469E_8D3D_4E59_B0B2_48D2B79B1083_.wvu.PrintArea" localSheetId="0" hidden="1">'Индикаторы МП'!$A$1:$H$624</definedName>
    <definedName name="Z_97D9469E_8D3D_4E59_B0B2_48D2B79B1083_.wvu.PrintTitles" localSheetId="0" hidden="1">'Индикаторы МП'!$4:$6</definedName>
    <definedName name="Z_97D9469E_8D3D_4E59_B0B2_48D2B79B1083_.wvu.Rows" localSheetId="0" hidden="1"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definedName>
    <definedName name="Z_A1ED840D_9262_400A_A3E4_A0A273B07791_.wvu.PrintArea" localSheetId="0" hidden="1">'Индикаторы МП'!$A$1:$H$623</definedName>
    <definedName name="Z_A334A05A_127E_42AA_A7AB_FC03F2AA04FA_.wvu.PrintArea" localSheetId="0" hidden="1">'Индикаторы МП'!$A$1:$H$622</definedName>
    <definedName name="Z_A5688F50_18CC_411F_9E44_9F242B37BBAC_.wvu.PrintArea" localSheetId="0" hidden="1">'Индикаторы МП'!$A$1:$H$622</definedName>
    <definedName name="Z_A5688F50_18CC_411F_9E44_9F242B37BBAC_.wvu.Rows" localSheetId="0" hidden="1"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МП'!$486:$495,'Индикаторы МП'!$499:$522,'Индикаторы МП'!$524:$556,'Индикаторы МП'!$558:$572,'Индикаторы МП'!$574:$580,'Индикаторы МП'!$584:$593,'Индикаторы МП'!$595:$604,'Индикаторы МП'!$606:$622</definedName>
    <definedName name="Z_B8C265A0_6B4A_41EE_93A9_006A54096298_.wvu.PrintArea" localSheetId="0" hidden="1">'Индикаторы МП'!$A$1:$H$622</definedName>
    <definedName name="Z_B8C265A0_6B4A_41EE_93A9_006A54096298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Z_C84627C5_122C_4542_A0FA_6B798B93E99E_.wvu.PrintArea" localSheetId="0" hidden="1">'Индикаторы МП'!$A$1:$H$622</definedName>
    <definedName name="Z_C84627C5_122C_4542_A0FA_6B798B93E99E_.wvu.Rows" localSheetId="0" hidden="1">'Индикаторы МП'!$8:$105,'Индикаторы МП'!$109:$130,'Индикаторы МП'!$134:$153,'Индикаторы МП'!$163:$192,'Индикаторы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МП'!$595:$602,'Индикаторы МП'!$607:$622</definedName>
    <definedName name="Z_F27E1175_45B7_4B14_890D_73F36FE6173C_.wvu.PrintArea" localSheetId="0" hidden="1">'Индикаторы МП'!$A$1:$H$622</definedName>
    <definedName name="Z_F27E1175_45B7_4B14_890D_73F36FE6173C_.wvu.Rows" localSheetId="0" hidden="1">'Индикаторы МП'!$8:$105,'Индикаторы МП'!$109:$130,'Индикаторы МП'!$134:$153,'Индикаторы МП'!$157:$194,'Индикаторы МП'!$201:$206,'Индикаторы МП'!$208:$230,'Индикаторы МП'!$233:$283,'Индикаторы МП'!$287:$309,'Индикаторы МП'!$311:$332,'Индикаторы МП'!$334:$395,'Индикаторы МП'!$399:$432,'Индикаторы МП'!$436:$467,'Индикаторы МП'!$469:$482,'Индикаторы МП'!$486:$495,'Индикаторы МП'!$499:$522,'Индикаторы МП'!$524:$552,'Индикаторы МП'!$558:$572,'Индикаторы МП'!$574:$580,'Индикаторы МП'!$584:$593,'Индикаторы МП'!$595:$604,'Индикаторы МП'!$606:$622</definedName>
    <definedName name="_xlnm.Print_Area" localSheetId="0">'Индикаторы МП'!$A$1:$H$623</definedName>
  </definedNames>
  <calcPr calcId="162913"/>
  <customWorkbookViews>
    <customWorkbookView name="Гарбарук Татьяна Сергеевна - Личное представление" guid="{A1ED840D-9262-400A-A3E4-A0A273B07791}" mergeInterval="0" personalView="1" maximized="1" xWindow="-8" yWindow="-8" windowWidth="1936" windowHeight="1056" activeSheetId="1"/>
    <customWorkbookView name="Калашнюк Полина Сергеевна - Личное представление" guid="{5B659C23-382E-4E16-9B72-C78C0AFA6DCD}" mergeInterval="0" personalView="1" xWindow="665" yWindow="59" windowWidth="1303" windowHeight="928" activeSheetId="1"/>
    <customWorkbookView name="Денисова Ирина Николаевна - Личное представление" guid="{22A7B1C3-F013-4CAE-80C6-D674DA0A37C7}" mergeInterval="0" personalView="1" xWindow="494" yWindow="4" windowWidth="1414" windowHeight="1019" activeSheetId="1"/>
    <customWorkbookView name="Алекна Светлана Павловна - Личное представление" guid="{0BE1C96E-49B3-442F-A485-28A6DB1F39F7}" mergeInterval="0" personalView="1" maximized="1" xWindow="-8" yWindow="-8" windowWidth="1936" windowHeight="1056" activeSheetId="1"/>
    <customWorkbookView name="Царева Елена Константиновна - Личное представление" guid="{A5688F50-18CC-411F-9E44-9F242B37BBAC}" mergeInterval="0" personalView="1" xWindow="726" yWindow="1" windowWidth="1191" windowHeight="1040" activeSheetId="1"/>
    <customWorkbookView name="Папанцева Юлия Владимировна - Личное представление" guid="{A334A05A-127E-42AA-A7AB-FC03F2AA04FA}" mergeInterval="0" personalView="1" maximized="1" xWindow="-8" yWindow="-8" windowWidth="1936" windowHeight="1056" activeSheetId="1"/>
    <customWorkbookView name="Кулешова Юлия Ивановна - Личное представление" guid="{F27E1175-45B7-4B14-890D-73F36FE6173C}" mergeInterval="0" personalView="1" maximized="1" xWindow="-8" yWindow="-8" windowWidth="1936" windowHeight="1056" activeSheetId="1"/>
    <customWorkbookView name="Морозова Ольга Ивановна - Личное представление" guid="{5F46FDDA-547D-4FFB-A6F9-C100087A078C}" mergeInterval="0" personalView="1" maximized="1" xWindow="-8" yWindow="-8" windowWidth="1936" windowHeight="1056" activeSheetId="1"/>
    <customWorkbookView name="Бабенко Юлия Викторовна - Личное представление" guid="{97D9469E-8D3D-4E59-B0B2-48D2B79B1083}" mergeInterval="0" personalView="1" maximized="1" xWindow="-8" yWindow="-8" windowWidth="1936" windowHeight="103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9" i="1" l="1"/>
  <c r="F499" i="1" l="1"/>
  <c r="F287" i="1" l="1"/>
  <c r="F338" i="1" l="1"/>
  <c r="F492" i="1" l="1"/>
  <c r="E489" i="1"/>
  <c r="F176" i="1" l="1"/>
  <c r="F540" i="1" l="1"/>
  <c r="F580" i="1" l="1"/>
  <c r="F579" i="1" l="1"/>
  <c r="F576" i="1"/>
  <c r="F574" i="1"/>
  <c r="F130" i="1" l="1"/>
  <c r="E131" i="1"/>
  <c r="F589" i="1" l="1"/>
  <c r="D589" i="1" l="1"/>
  <c r="G603" i="1" l="1"/>
  <c r="G604" i="1"/>
  <c r="F134" i="1" l="1"/>
  <c r="F233" i="1"/>
  <c r="D141" i="1" l="1"/>
  <c r="E141" i="1"/>
  <c r="F141" i="1"/>
  <c r="G141" i="1"/>
  <c r="F300" i="1" l="1"/>
  <c r="E300" i="1"/>
  <c r="D300" i="1"/>
  <c r="E287" i="1"/>
  <c r="F295" i="1"/>
  <c r="E295" i="1"/>
  <c r="D295" i="1"/>
  <c r="E290" i="1"/>
  <c r="F290" i="1"/>
  <c r="D290" i="1"/>
  <c r="D287" i="1" l="1"/>
  <c r="F127" i="1" l="1"/>
  <c r="E127" i="1"/>
  <c r="D127" i="1"/>
  <c r="F126" i="1"/>
  <c r="F124" i="1" s="1"/>
  <c r="E126" i="1"/>
  <c r="E124" i="1" s="1"/>
  <c r="D126" i="1"/>
  <c r="D125" i="1"/>
  <c r="F121" i="1"/>
  <c r="E121" i="1"/>
  <c r="D121" i="1"/>
  <c r="F120" i="1"/>
  <c r="E120" i="1"/>
  <c r="D120" i="1"/>
  <c r="F119" i="1"/>
  <c r="E119" i="1"/>
  <c r="D119" i="1"/>
  <c r="F117" i="1"/>
  <c r="E117" i="1"/>
  <c r="D117" i="1"/>
  <c r="F116" i="1"/>
  <c r="E116" i="1"/>
  <c r="D116" i="1"/>
  <c r="F114" i="1"/>
  <c r="E114" i="1"/>
  <c r="D114" i="1"/>
  <c r="F113" i="1"/>
  <c r="E113" i="1"/>
  <c r="D113" i="1"/>
  <c r="E111" i="1"/>
  <c r="E110" i="1"/>
  <c r="D111" i="1"/>
  <c r="D110" i="1"/>
  <c r="F111" i="1"/>
  <c r="F110" i="1"/>
  <c r="F334" i="1"/>
  <c r="D109" i="1" l="1"/>
  <c r="D115" i="1"/>
  <c r="F118" i="1"/>
  <c r="E112" i="1"/>
  <c r="E118" i="1"/>
  <c r="E115" i="1"/>
  <c r="F109" i="1"/>
  <c r="E109" i="1"/>
  <c r="D112" i="1"/>
  <c r="F115" i="1"/>
  <c r="D118" i="1"/>
  <c r="F112" i="1"/>
  <c r="D124" i="1"/>
  <c r="F475" i="1"/>
  <c r="F469" i="1"/>
  <c r="F153" i="1"/>
  <c r="F149" i="1"/>
  <c r="F144" i="1"/>
  <c r="F137" i="1"/>
  <c r="F389" i="1" l="1"/>
  <c r="D389" i="1"/>
  <c r="F385" i="1"/>
  <c r="E385" i="1"/>
  <c r="D385" i="1"/>
  <c r="F380" i="1"/>
  <c r="E380" i="1"/>
  <c r="D380" i="1"/>
  <c r="F370" i="1"/>
  <c r="E370" i="1"/>
  <c r="D370" i="1"/>
  <c r="F366" i="1"/>
  <c r="E366" i="1"/>
  <c r="D366" i="1"/>
  <c r="D362" i="1"/>
  <c r="E362" i="1"/>
  <c r="F362" i="1"/>
  <c r="E357" i="1"/>
  <c r="D357" i="1"/>
  <c r="F357" i="1"/>
  <c r="D348" i="1"/>
  <c r="E348" i="1"/>
  <c r="F348" i="1"/>
  <c r="F331" i="1"/>
  <c r="F463" i="1" l="1"/>
  <c r="F460" i="1"/>
  <c r="F456" i="1"/>
  <c r="F451" i="1"/>
  <c r="F439" i="1"/>
  <c r="F442" i="1"/>
  <c r="F329" i="1"/>
  <c r="F328" i="1" s="1"/>
  <c r="E334" i="1"/>
  <c r="K334" i="1"/>
  <c r="D334" i="1"/>
  <c r="J184" i="1" l="1"/>
  <c r="F239" i="1" l="1"/>
  <c r="F478" i="1"/>
  <c r="F95" i="1"/>
  <c r="F62" i="1" l="1"/>
  <c r="F379" i="1" l="1"/>
  <c r="F378" i="1" s="1"/>
  <c r="F377" i="1"/>
  <c r="F394" i="1"/>
  <c r="G282" i="1" l="1"/>
  <c r="F255" i="1" l="1"/>
  <c r="E571" i="1"/>
  <c r="E570" i="1"/>
  <c r="F168" i="1" l="1"/>
  <c r="F158" i="1" l="1"/>
  <c r="G316" i="1" l="1"/>
  <c r="G327" i="1"/>
  <c r="G332" i="1"/>
  <c r="G331" i="1"/>
  <c r="E328" i="1"/>
  <c r="G328" i="1" s="1"/>
  <c r="D328" i="1"/>
  <c r="F323" i="1" l="1"/>
  <c r="F320" i="1"/>
  <c r="E320" i="1"/>
  <c r="D320" i="1"/>
  <c r="G320" i="1" l="1"/>
  <c r="D317" i="1"/>
  <c r="E317" i="1"/>
  <c r="F317" i="1"/>
  <c r="D311" i="1"/>
  <c r="E311" i="1"/>
  <c r="F311" i="1"/>
  <c r="F97" i="1" l="1"/>
  <c r="E107" i="1" l="1"/>
  <c r="E106" i="1"/>
  <c r="E105" i="1" l="1"/>
  <c r="F472" i="1"/>
  <c r="E472" i="1"/>
  <c r="G472" i="1" l="1"/>
  <c r="E478" i="1"/>
  <c r="D478" i="1"/>
  <c r="E475" i="1"/>
  <c r="D477" i="1"/>
  <c r="D475" i="1" s="1"/>
  <c r="D472" i="1"/>
  <c r="F482" i="1"/>
  <c r="E482" i="1"/>
  <c r="D482" i="1"/>
  <c r="F271" i="1" l="1"/>
  <c r="G467" i="1" l="1"/>
  <c r="G460" i="1"/>
  <c r="G456" i="1"/>
  <c r="G451" i="1"/>
  <c r="G449" i="1"/>
  <c r="G448" i="1"/>
  <c r="G446" i="1"/>
  <c r="G445" i="1"/>
  <c r="G442" i="1"/>
  <c r="G439" i="1"/>
  <c r="G437" i="1"/>
  <c r="G436" i="1"/>
  <c r="F422" i="1" l="1"/>
  <c r="F418" i="1"/>
  <c r="F414" i="1"/>
  <c r="F410" i="1"/>
  <c r="F406" i="1"/>
  <c r="F402" i="1"/>
  <c r="F283" i="1"/>
  <c r="E283" i="1"/>
  <c r="D283" i="1"/>
  <c r="F275" i="1"/>
  <c r="E275" i="1"/>
  <c r="D275" i="1"/>
  <c r="F278" i="1"/>
  <c r="E278" i="1"/>
  <c r="D278" i="1"/>
  <c r="F432" i="1"/>
  <c r="F428" i="1"/>
  <c r="F425" i="1"/>
  <c r="F272" i="1"/>
  <c r="E272" i="1"/>
  <c r="D272" i="1"/>
  <c r="F270" i="1"/>
  <c r="E270" i="1"/>
  <c r="F269" i="1"/>
  <c r="E269" i="1"/>
  <c r="D270" i="1"/>
  <c r="D269" i="1"/>
  <c r="F268" i="1"/>
  <c r="E262" i="1"/>
  <c r="D262" i="1"/>
  <c r="F262" i="1"/>
  <c r="F266" i="1"/>
  <c r="E266" i="1"/>
  <c r="F265" i="1"/>
  <c r="D266" i="1"/>
  <c r="D258" i="1"/>
  <c r="E258" i="1"/>
  <c r="F258" i="1"/>
  <c r="D255" i="1"/>
  <c r="E255" i="1"/>
  <c r="G255" i="1" s="1"/>
  <c r="D252" i="1"/>
  <c r="E252" i="1"/>
  <c r="F252" i="1"/>
  <c r="D249" i="1"/>
  <c r="E249" i="1"/>
  <c r="F249" i="1"/>
  <c r="D246" i="1"/>
  <c r="E246" i="1"/>
  <c r="F246" i="1"/>
  <c r="G249" i="1" l="1"/>
  <c r="G258" i="1"/>
  <c r="G246" i="1"/>
  <c r="G252" i="1"/>
  <c r="G262" i="1"/>
  <c r="G283" i="1"/>
  <c r="G275" i="1"/>
  <c r="G278" i="1"/>
  <c r="E242" i="1"/>
  <c r="D242" i="1"/>
  <c r="F242" i="1"/>
  <c r="E164" i="1"/>
  <c r="E239" i="1"/>
  <c r="D239" i="1"/>
  <c r="D236" i="1"/>
  <c r="E236" i="1"/>
  <c r="F236" i="1"/>
  <c r="E233" i="1"/>
  <c r="D233" i="1"/>
  <c r="G197" i="1"/>
  <c r="G239" i="1" l="1"/>
  <c r="G242" i="1"/>
  <c r="G236" i="1"/>
  <c r="G233" i="1"/>
  <c r="E168" i="1"/>
  <c r="F164" i="1"/>
  <c r="E158" i="1"/>
  <c r="D552" i="1" l="1"/>
  <c r="E552" i="1"/>
  <c r="F552" i="1"/>
  <c r="F549" i="1" l="1"/>
  <c r="D229" i="1" l="1"/>
  <c r="E229" i="1"/>
  <c r="F229" i="1"/>
  <c r="E226" i="1" l="1"/>
  <c r="F226" i="1"/>
  <c r="D226" i="1"/>
  <c r="F211" i="1"/>
  <c r="F214" i="1"/>
  <c r="F217" i="1"/>
  <c r="F220" i="1"/>
  <c r="F223" i="1"/>
  <c r="F500" i="1"/>
  <c r="F507" i="1"/>
  <c r="F515" i="1"/>
  <c r="F512" i="1"/>
  <c r="E500" i="1"/>
  <c r="E517" i="1" l="1"/>
  <c r="E515" i="1" s="1"/>
  <c r="E514" i="1"/>
  <c r="E512" i="1" s="1"/>
  <c r="E509" i="1"/>
  <c r="E507" i="1" s="1"/>
  <c r="F208" i="1"/>
  <c r="F567" i="1" l="1"/>
  <c r="D567" i="1"/>
  <c r="F564" i="1"/>
  <c r="F570" i="1"/>
  <c r="D570" i="1"/>
  <c r="G570" i="1" l="1"/>
  <c r="D94" i="1" l="1"/>
  <c r="F101" i="1"/>
  <c r="E101" i="1"/>
  <c r="F105" i="1"/>
  <c r="D107" i="1"/>
  <c r="D106" i="1"/>
  <c r="F90" i="1"/>
  <c r="E90" i="1"/>
  <c r="D90" i="1"/>
  <c r="F87" i="1"/>
  <c r="E87" i="1"/>
  <c r="D89" i="1"/>
  <c r="D87" i="1" s="1"/>
  <c r="F84" i="1"/>
  <c r="E84" i="1"/>
  <c r="D84" i="1"/>
  <c r="F76" i="1"/>
  <c r="E76" i="1"/>
  <c r="D76" i="1"/>
  <c r="F72" i="1"/>
  <c r="E72" i="1"/>
  <c r="D72" i="1"/>
  <c r="F69" i="1"/>
  <c r="E69" i="1"/>
  <c r="D69" i="1"/>
  <c r="F65" i="1"/>
  <c r="E65" i="1"/>
  <c r="D65" i="1"/>
  <c r="E62" i="1"/>
  <c r="D62" i="1"/>
  <c r="F59" i="1"/>
  <c r="E59" i="1"/>
  <c r="D59" i="1"/>
  <c r="F56" i="1"/>
  <c r="E56" i="1"/>
  <c r="D56" i="1"/>
  <c r="F53" i="1"/>
  <c r="E53" i="1"/>
  <c r="D53" i="1"/>
  <c r="F50" i="1"/>
  <c r="E50" i="1"/>
  <c r="D50" i="1"/>
  <c r="F47" i="1"/>
  <c r="E47" i="1"/>
  <c r="D47" i="1"/>
  <c r="F44" i="1"/>
  <c r="E44" i="1"/>
  <c r="D44" i="1"/>
  <c r="F41" i="1"/>
  <c r="E41" i="1"/>
  <c r="D41" i="1"/>
  <c r="F38" i="1"/>
  <c r="E38" i="1"/>
  <c r="D38" i="1"/>
  <c r="F35" i="1"/>
  <c r="E35" i="1"/>
  <c r="D35" i="1"/>
  <c r="F31" i="1"/>
  <c r="E31" i="1"/>
  <c r="D31" i="1"/>
  <c r="F28" i="1"/>
  <c r="E28" i="1"/>
  <c r="D28" i="1"/>
  <c r="F25" i="1"/>
  <c r="G44" i="1" l="1"/>
  <c r="G47" i="1"/>
  <c r="D105" i="1"/>
  <c r="E27" i="1"/>
  <c r="E25" i="1" s="1"/>
  <c r="D27" i="1"/>
  <c r="D26" i="1"/>
  <c r="F20" i="1"/>
  <c r="E20" i="1"/>
  <c r="D20" i="1"/>
  <c r="F17" i="1"/>
  <c r="D17" i="1"/>
  <c r="F14" i="1"/>
  <c r="E14" i="1"/>
  <c r="D14" i="1"/>
  <c r="E11" i="1"/>
  <c r="D11" i="1"/>
  <c r="F11" i="1"/>
  <c r="E98" i="1"/>
  <c r="E97" i="1" s="1"/>
  <c r="D98" i="1"/>
  <c r="D97" i="1" s="1"/>
  <c r="F96" i="1"/>
  <c r="F94" i="1" s="1"/>
  <c r="E95" i="1"/>
  <c r="E94" i="1" s="1"/>
  <c r="D25" i="1" l="1"/>
  <c r="G105" i="1"/>
  <c r="E18" i="1"/>
  <c r="E17" i="1" s="1"/>
  <c r="G17" i="1" s="1"/>
  <c r="F8" i="1" l="1"/>
  <c r="E8" i="1"/>
  <c r="D10" i="1"/>
  <c r="F201" i="1" l="1"/>
  <c r="F561" i="1" l="1"/>
  <c r="F558" i="1"/>
  <c r="G353" i="1" l="1"/>
  <c r="F376" i="1"/>
  <c r="G362" i="1"/>
  <c r="F342" i="1"/>
  <c r="F346" i="1"/>
  <c r="J346" i="1" s="1"/>
  <c r="E342" i="1"/>
  <c r="F547" i="1" l="1"/>
  <c r="F545" i="1"/>
  <c r="F543" i="1"/>
  <c r="F538" i="1"/>
  <c r="F536" i="1"/>
  <c r="F534" i="1"/>
  <c r="F532" i="1"/>
  <c r="F530" i="1"/>
  <c r="F528" i="1"/>
  <c r="F526" i="1"/>
  <c r="F524" i="1"/>
  <c r="F608" i="1" l="1"/>
  <c r="E268" i="1" l="1"/>
  <c r="G268" i="1" s="1"/>
  <c r="E265" i="1"/>
  <c r="G265" i="1" s="1"/>
  <c r="E338" i="1" l="1"/>
  <c r="E589" i="1" l="1"/>
  <c r="E536" i="1" l="1"/>
  <c r="E534" i="1"/>
  <c r="E530" i="1"/>
  <c r="E528" i="1"/>
  <c r="G600" i="1" l="1"/>
  <c r="G599" i="1"/>
  <c r="G598" i="1"/>
  <c r="G130" i="1"/>
  <c r="E214" i="1"/>
  <c r="E211" i="1"/>
  <c r="E492" i="1"/>
  <c r="E580" i="1" l="1"/>
  <c r="G576" i="1"/>
  <c r="G614" i="1" l="1"/>
  <c r="G613" i="1"/>
  <c r="E153" i="1" l="1"/>
  <c r="E137" i="1"/>
  <c r="E428" i="1" l="1"/>
  <c r="E425" i="1"/>
  <c r="E432" i="1"/>
  <c r="E463" i="1" l="1"/>
  <c r="G463" i="1" s="1"/>
  <c r="G552" i="1" l="1"/>
  <c r="G549" i="1"/>
  <c r="E524" i="1" l="1"/>
  <c r="G607" i="1" l="1"/>
  <c r="D164" i="1" l="1"/>
  <c r="G347" i="1" l="1"/>
  <c r="G199" i="1" l="1"/>
  <c r="G196" i="1"/>
  <c r="G157" i="1"/>
  <c r="G158" i="1"/>
  <c r="D158" i="1"/>
  <c r="D608" i="1"/>
  <c r="E608" i="1" s="1"/>
  <c r="G608" i="1" s="1"/>
  <c r="E584" i="1" l="1"/>
  <c r="E567" i="1" l="1"/>
  <c r="G567" i="1" s="1"/>
  <c r="E564" i="1"/>
  <c r="G564" i="1" s="1"/>
  <c r="E561" i="1"/>
  <c r="G561" i="1" s="1"/>
  <c r="E558" i="1"/>
  <c r="G558" i="1" s="1"/>
  <c r="E547" i="1" l="1"/>
  <c r="E545" i="1"/>
  <c r="E543" i="1"/>
  <c r="E540" i="1"/>
  <c r="E538" i="1"/>
  <c r="E532" i="1"/>
  <c r="E469" i="1" l="1"/>
  <c r="E394" i="1" l="1"/>
  <c r="E378" i="1"/>
  <c r="E376" i="1"/>
  <c r="E406" i="1" l="1"/>
  <c r="E149" i="1" l="1"/>
  <c r="G149" i="1" l="1"/>
  <c r="D442" i="1" l="1"/>
  <c r="D338" i="1" l="1"/>
  <c r="G475" i="1" l="1"/>
  <c r="E422" i="1" l="1"/>
  <c r="E418" i="1"/>
  <c r="E414" i="1"/>
  <c r="E410" i="1"/>
  <c r="E402" i="1"/>
  <c r="E326" i="1" l="1"/>
  <c r="E271" i="1" l="1"/>
  <c r="G271" i="1" s="1"/>
  <c r="E208" i="1" l="1"/>
  <c r="E201" i="1" l="1"/>
  <c r="E144" i="1" l="1"/>
  <c r="E134" i="1"/>
  <c r="G109" i="1" l="1"/>
  <c r="G112" i="1"/>
  <c r="G115" i="1"/>
  <c r="G118" i="1"/>
  <c r="D101" i="1" l="1"/>
  <c r="D587" i="1" l="1"/>
  <c r="F587" i="1" s="1"/>
  <c r="F586" i="1" s="1"/>
  <c r="D584" i="1"/>
  <c r="D580" i="1"/>
  <c r="D574" i="1"/>
  <c r="D564" i="1"/>
  <c r="D561" i="1"/>
  <c r="D558" i="1"/>
  <c r="D547" i="1"/>
  <c r="D545" i="1"/>
  <c r="D543" i="1"/>
  <c r="D538" i="1"/>
  <c r="D536" i="1"/>
  <c r="D534" i="1"/>
  <c r="D532" i="1"/>
  <c r="D530" i="1"/>
  <c r="D526" i="1"/>
  <c r="D524" i="1"/>
  <c r="D540" i="1"/>
  <c r="D529" i="1"/>
  <c r="D528" i="1" s="1"/>
  <c r="D515" i="1"/>
  <c r="D512" i="1"/>
  <c r="D507" i="1"/>
  <c r="D500" i="1"/>
  <c r="D492" i="1"/>
  <c r="D469" i="1"/>
  <c r="D463" i="1"/>
  <c r="D460" i="1"/>
  <c r="D439" i="1"/>
  <c r="D432" i="1"/>
  <c r="D428" i="1"/>
  <c r="D425" i="1"/>
  <c r="D402" i="1"/>
  <c r="D422" i="1"/>
  <c r="D418" i="1"/>
  <c r="D414" i="1"/>
  <c r="D410" i="1"/>
  <c r="D406" i="1"/>
  <c r="D394" i="1"/>
  <c r="D378" i="1"/>
  <c r="D376" i="1"/>
  <c r="D346" i="1"/>
  <c r="D342" i="1"/>
  <c r="D337" i="1"/>
  <c r="D332" i="1"/>
  <c r="D323" i="1"/>
  <c r="D271" i="1"/>
  <c r="D268" i="1"/>
  <c r="D265" i="1"/>
  <c r="D223" i="1"/>
  <c r="D220" i="1"/>
  <c r="D217" i="1"/>
  <c r="D214" i="1"/>
  <c r="D211" i="1"/>
  <c r="D208" i="1"/>
  <c r="D206" i="1"/>
  <c r="D201" i="1"/>
  <c r="D172" i="1"/>
  <c r="D168" i="1"/>
  <c r="D153" i="1"/>
  <c r="D144" i="1"/>
  <c r="D137" i="1"/>
  <c r="D134" i="1"/>
  <c r="D130" i="1"/>
  <c r="D8" i="1"/>
  <c r="D586" i="1" l="1"/>
  <c r="E587" i="1"/>
  <c r="E586" i="1" s="1"/>
  <c r="G586" i="1" s="1"/>
  <c r="G97" i="1"/>
  <c r="G94" i="1"/>
  <c r="G326" i="1" l="1"/>
  <c r="M400" i="1" l="1"/>
  <c r="L400" i="1"/>
  <c r="K400" i="1"/>
  <c r="J400" i="1"/>
  <c r="K164" i="1" l="1"/>
  <c r="G478" i="1" l="1"/>
  <c r="G180" i="1"/>
  <c r="G164" i="1" l="1"/>
  <c r="G522" i="1" l="1"/>
  <c r="G520" i="1"/>
  <c r="G518" i="1"/>
  <c r="G510" i="1"/>
  <c r="G506" i="1"/>
  <c r="G504" i="1"/>
  <c r="G503" i="1"/>
  <c r="G499" i="1"/>
  <c r="G402" i="1" l="1"/>
  <c r="G432" i="1"/>
  <c r="G428" i="1"/>
  <c r="G425" i="1"/>
  <c r="G421" i="1"/>
  <c r="G420" i="1"/>
  <c r="G417" i="1"/>
  <c r="G416" i="1"/>
  <c r="G413" i="1"/>
  <c r="G412" i="1"/>
  <c r="G409" i="1"/>
  <c r="G408" i="1"/>
  <c r="G405" i="1"/>
  <c r="G404" i="1"/>
  <c r="G401" i="1"/>
  <c r="G400" i="1"/>
  <c r="G580" i="1" l="1"/>
  <c r="G579" i="1"/>
  <c r="G578" i="1"/>
  <c r="G577" i="1"/>
  <c r="G574" i="1"/>
  <c r="G147" i="1" l="1"/>
  <c r="G307" i="1" l="1"/>
  <c r="G306" i="1"/>
  <c r="G305" i="1"/>
  <c r="G303" i="1"/>
  <c r="G299" i="1"/>
  <c r="G298" i="1"/>
  <c r="G294" i="1"/>
  <c r="G500" i="1"/>
  <c r="G300" i="1" l="1"/>
  <c r="G295" i="1"/>
  <c r="G606" i="1" l="1"/>
  <c r="G374" i="1" l="1"/>
  <c r="G162" i="1" l="1"/>
  <c r="G410" i="1" l="1"/>
  <c r="G622" i="1" l="1"/>
  <c r="G621" i="1"/>
  <c r="G620" i="1"/>
  <c r="G616" i="1"/>
  <c r="G602" i="1"/>
  <c r="G596" i="1"/>
  <c r="G595" i="1"/>
  <c r="G593" i="1"/>
  <c r="G589" i="1"/>
  <c r="G584" i="1"/>
  <c r="G547" i="1"/>
  <c r="G545" i="1"/>
  <c r="G543" i="1"/>
  <c r="G540" i="1"/>
  <c r="G538" i="1"/>
  <c r="G536" i="1"/>
  <c r="G534" i="1"/>
  <c r="G532" i="1"/>
  <c r="G530" i="1"/>
  <c r="G528" i="1"/>
  <c r="E526" i="1"/>
  <c r="G526" i="1" s="1"/>
  <c r="G524" i="1"/>
  <c r="G515" i="1"/>
  <c r="G512" i="1"/>
  <c r="G507" i="1"/>
  <c r="G489" i="1"/>
  <c r="G482" i="1"/>
  <c r="G481" i="1"/>
  <c r="G422" i="1"/>
  <c r="G418" i="1"/>
  <c r="G414" i="1"/>
  <c r="G406" i="1"/>
  <c r="G389" i="1"/>
  <c r="G370" i="1"/>
  <c r="G366" i="1"/>
  <c r="G361" i="1"/>
  <c r="G360" i="1"/>
  <c r="G356" i="1"/>
  <c r="G355" i="1"/>
  <c r="G354" i="1"/>
  <c r="G346" i="1"/>
  <c r="G345" i="1"/>
  <c r="G340" i="1"/>
  <c r="E323" i="1"/>
  <c r="G323" i="1" s="1"/>
  <c r="G315" i="1"/>
  <c r="G314" i="1"/>
  <c r="G309" i="1"/>
  <c r="E223" i="1"/>
  <c r="E220" i="1"/>
  <c r="E217" i="1"/>
  <c r="G206" i="1"/>
  <c r="G205" i="1"/>
  <c r="G201" i="1"/>
  <c r="G194" i="1"/>
  <c r="G192" i="1"/>
  <c r="G188" i="1"/>
  <c r="E184" i="1"/>
  <c r="E185" i="1" s="1"/>
  <c r="G182" i="1"/>
  <c r="G179" i="1"/>
  <c r="G178" i="1"/>
  <c r="G176" i="1"/>
  <c r="G175" i="1"/>
  <c r="G173" i="1"/>
  <c r="G172" i="1"/>
  <c r="G171" i="1"/>
  <c r="G168" i="1"/>
  <c r="G153" i="1"/>
  <c r="G144" i="1"/>
  <c r="G137" i="1"/>
  <c r="G134" i="1"/>
  <c r="G127" i="1"/>
  <c r="G124" i="1"/>
  <c r="G121" i="1"/>
  <c r="G104" i="1"/>
  <c r="G101" i="1"/>
  <c r="G90" i="1"/>
  <c r="G87" i="1"/>
  <c r="G84" i="1"/>
  <c r="G82" i="1"/>
  <c r="G80" i="1"/>
  <c r="G76" i="1"/>
  <c r="G75" i="1"/>
  <c r="G72" i="1"/>
  <c r="G69" i="1"/>
  <c r="G65" i="1"/>
  <c r="G62" i="1"/>
  <c r="G59" i="1"/>
  <c r="G56" i="1"/>
  <c r="G53" i="1"/>
  <c r="G50" i="1"/>
  <c r="G41" i="1"/>
  <c r="G38" i="1"/>
  <c r="G31" i="1"/>
  <c r="G28" i="1"/>
  <c r="G25" i="1"/>
  <c r="G20" i="1"/>
  <c r="G14" i="1"/>
  <c r="G11" i="1"/>
  <c r="G8" i="1"/>
  <c r="G348" i="1" l="1"/>
  <c r="G226" i="1"/>
  <c r="G334" i="1"/>
  <c r="G223" i="1"/>
  <c r="G317" i="1"/>
  <c r="G338" i="1"/>
  <c r="G394" i="1"/>
  <c r="G211" i="1"/>
  <c r="G214" i="1"/>
  <c r="G357" i="1"/>
  <c r="G290" i="1"/>
  <c r="G311" i="1"/>
  <c r="G337" i="1"/>
  <c r="G378" i="1"/>
  <c r="G380" i="1"/>
  <c r="G486" i="1"/>
  <c r="G184" i="1"/>
  <c r="G469" i="1"/>
  <c r="G495" i="1"/>
  <c r="G208" i="1"/>
  <c r="G229" i="1"/>
  <c r="G287" i="1"/>
  <c r="G376" i="1"/>
  <c r="G492" i="1"/>
  <c r="G217" i="1"/>
  <c r="G220" i="1"/>
  <c r="G342" i="1"/>
  <c r="G385" i="1"/>
</calcChain>
</file>

<file path=xl/comments1.xml><?xml version="1.0" encoding="utf-8"?>
<comments xmlns="http://schemas.openxmlformats.org/spreadsheetml/2006/main">
  <authors>
    <author>Царева Елена Константиновна</author>
    <author>Кулешова Юлия Ивановна</author>
    <author>Морозова Ольга Ивановна</author>
    <author>Гарбарук Татьяна Сергеевна</author>
    <author>Бабенко Юлия Викторовна</author>
  </authors>
  <commentList>
    <comment ref="F229" authorId="0" guid="{0226512F-3134-47F6-AB96-95A58291DC8D}" shapeId="0">
      <text>
        <r>
          <rPr>
            <b/>
            <sz val="11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11"/>
            <color indexed="81"/>
            <rFont val="Tahoma"/>
            <family val="2"/>
            <charset val="204"/>
          </rPr>
          <t xml:space="preserve">
692 чел. Снежногорск
</t>
        </r>
      </text>
    </comment>
    <comment ref="E439" authorId="1" guid="{BB05F625-81A2-4F15-A272-14AAB97853CB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90,0
</t>
        </r>
      </text>
    </comment>
    <comment ref="E451" authorId="1" guid="{1FF376F5-323D-49CE-BD06-2026B8A8742A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10,0
</t>
        </r>
      </text>
    </comment>
    <comment ref="E454" authorId="1" guid="{A57288C5-9BB2-4135-A76A-6EC23A30341A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20,0
</t>
        </r>
      </text>
    </comment>
    <comment ref="E456" authorId="1" guid="{3A937A7A-0E86-4CA1-A29F-EAB449DE07CC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100,0</t>
        </r>
      </text>
    </comment>
    <comment ref="E460" authorId="1" guid="{A2D71D83-099A-43D5-BD0D-236F10A49C94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5,0</t>
        </r>
      </text>
    </comment>
    <comment ref="E467" authorId="2" guid="{5E9805FE-EC3B-42C4-A106-012A9A9C72A9}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
</t>
        </r>
      </text>
    </comment>
    <comment ref="D499" authorId="3" guid="{545D48F1-0B46-4D6D-9300-684DDB48FBB8}" shapeId="0">
      <text>
        <r>
          <rPr>
            <b/>
            <sz val="14"/>
            <color indexed="81"/>
            <rFont val="Tahoma"/>
            <family val="2"/>
            <charset val="204"/>
          </rPr>
          <t>Гарбарук Татьяна Сергеевна:</t>
        </r>
        <r>
          <rPr>
            <sz val="14"/>
            <color indexed="81"/>
            <rFont val="Tahoma"/>
            <family val="2"/>
            <charset val="204"/>
          </rPr>
          <t xml:space="preserve">
60 - как в Итогах
4 - СОНКО (мероприятие 4.1 МП)
</t>
        </r>
      </text>
    </comment>
    <comment ref="F499" authorId="3" guid="{B43FDDF9-2164-460A-B9DE-0BEE07724128}" shapeId="0">
      <text>
        <r>
          <rPr>
            <b/>
            <sz val="13"/>
            <color indexed="81"/>
            <rFont val="Tahoma"/>
            <family val="2"/>
            <charset val="204"/>
          </rPr>
          <t>Гарбарук Татьяна Сергеевна:</t>
        </r>
        <r>
          <rPr>
            <sz val="13"/>
            <color indexed="81"/>
            <rFont val="Tahoma"/>
            <family val="2"/>
            <charset val="204"/>
          </rPr>
          <t xml:space="preserve">
здесь и финансовая и административная поддержка проектов. В итогах только финансовая поддержка:
38 - территория Красноярский край
1 - в рамках краевой субсидии СОНКО
7 - местный бюджет, городской конкурс молодежных проектов
4 - местный бюджет, СОНКО
21 - административная поддержка</t>
        </r>
      </text>
    </comment>
    <comment ref="F539" authorId="0" guid="{3EB40E35-38BB-4FCE-BEAA-3E9C22079166}" shapeId="0">
      <text>
        <r>
          <rPr>
            <b/>
            <sz val="9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9"/>
            <color indexed="81"/>
            <rFont val="Tahoma"/>
            <family val="2"/>
            <charset val="204"/>
          </rPr>
          <t xml:space="preserve">
строительство колумбарных стенок в количестве 2 шт. 
</t>
        </r>
      </text>
    </comment>
    <comment ref="D574" authorId="3" guid="{3D0EDAFD-95CA-42BE-BC7C-4E43AFB56FA6}" shapeId="0">
      <text>
        <r>
          <rPr>
            <b/>
            <sz val="10"/>
            <color indexed="81"/>
            <rFont val="Tahoma"/>
            <family val="2"/>
            <charset val="204"/>
          </rPr>
          <t>Гарбарук Татьяна Сергеевна:</t>
        </r>
        <r>
          <rPr>
            <sz val="10"/>
            <color indexed="81"/>
            <rFont val="Tahoma"/>
            <family val="2"/>
            <charset val="204"/>
          </rPr>
          <t xml:space="preserve">
6 955-Северная ягода
1 000-Хараелах
240-Летний туризм</t>
        </r>
      </text>
    </comment>
    <comment ref="D577" authorId="1" guid="{86A8FE59-0DE9-46CA-B899-4A852E0CAC17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1 Всероссийский туристический форум «Дальний Восток — зима открытий»
2 Выставка внутреннего туризма «В центре Таймыра»
3 Межрегиональный форум «Арктическая неделя туризма»
4 Третий форум «Молодежь Севера»
5 Первый туристический слет «Маёвка. Больше, чем путешествие»
6 Фестиваль водного туризма
7 Финал Всероссийского фестиваля туристских видео презентаций «Диво России»
8 2-й Международный фестиваль «Берингов Пролив»
9 Форум «Дни Сибири и Арктики»
10 Региональный инфраструктурный проект «Новый фарватер»
11 Арктический Норильский молодежный форум
</t>
        </r>
      </text>
    </comment>
    <comment ref="D578" authorId="1" guid="{13BCE472-3F33-47EE-B60C-CADFDA9AD038}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телеграмм-канал, сайт туризма и "в контакте"
</t>
        </r>
      </text>
    </comment>
    <comment ref="J622" authorId="4" guid="{7A358416-FC3B-45F7-92C5-1FF900691E2D}" shapeId="0">
      <text>
        <r>
          <rPr>
            <b/>
            <sz val="9"/>
            <color indexed="81"/>
            <rFont val="Tahoma"/>
            <family val="2"/>
            <charset val="204"/>
          </rPr>
          <t>Бабенко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смотреть по прил.2 к ПП3</t>
        </r>
      </text>
    </comment>
  </commentList>
</comments>
</file>

<file path=xl/sharedStrings.xml><?xml version="1.0" encoding="utf-8"?>
<sst xmlns="http://schemas.openxmlformats.org/spreadsheetml/2006/main" count="1911" uniqueCount="961">
  <si>
    <t>Приложение 3</t>
  </si>
  <si>
    <t>№ п/п</t>
  </si>
  <si>
    <t>Подпрограммы, индикаторы результативности</t>
  </si>
  <si>
    <t>Ед. изм.</t>
  </si>
  <si>
    <t>Фактическое значение целевого индикатора</t>
  </si>
  <si>
    <t xml:space="preserve">Значение целевого индикатора результативности МП </t>
  </si>
  <si>
    <t>% достижения планового значения индикатора</t>
  </si>
  <si>
    <t>Динамика индикатора</t>
  </si>
  <si>
    <t>2023 год</t>
  </si>
  <si>
    <t>Факт</t>
  </si>
  <si>
    <t>План</t>
  </si>
  <si>
    <t>Муниципальная программа "Развитие образования"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</si>
  <si>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</si>
  <si>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%</t>
  </si>
  <si>
    <t>увеличение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</si>
  <si>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</si>
  <si>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</si>
  <si>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 xml:space="preserve">Доля оздоровленных детей школьного возраста от общего количества  обучающихся в МБ(А)ОУ 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</si>
  <si>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</si>
  <si>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снижение</t>
  </si>
  <si>
    <t>Подпрограмма №1: Развитие дошкольного, общего и дополнительного образования детей</t>
  </si>
  <si>
    <t>Развитие дошкольного образования</t>
  </si>
  <si>
    <t>1.1</t>
  </si>
  <si>
    <t>1.2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</si>
  <si>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</si>
  <si>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1.3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</si>
  <si>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</si>
  <si>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Развитие общего образования</t>
  </si>
  <si>
    <t>1.4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</si>
  <si>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</si>
  <si>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-</t>
  </si>
  <si>
    <t>1.5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</si>
  <si>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</si>
  <si>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1.6</t>
  </si>
  <si>
    <t>Доля МБ(А)ОУ (с числом обучающихся более 50), в которых действуют управляющие советы</t>
  </si>
  <si>
    <t>1.7</t>
  </si>
  <si>
    <t>Доля выпускников МБ(А)ОУ, не сдавших единый государственный экзамен, в общей численности выпускников МБ(А)ОУ</t>
  </si>
  <si>
    <t>1.8</t>
  </si>
  <si>
    <t>Доля обучающихся в МБ(А)ОУ, занимающихся во вторую (третью) смену, в общей численности обучающихся в МБ(А)ОУ</t>
  </si>
  <si>
    <t>1.9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</si>
  <si>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</si>
  <si>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1.10</t>
  </si>
  <si>
    <t>Удельный вес численности учителей в возрасте до 35 лет в общей численности учителей МБ(А)ОУ</t>
  </si>
  <si>
    <t>1.11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</si>
  <si>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</si>
  <si>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1.12</t>
  </si>
  <si>
    <t>Доля школьников, участвующих в реализации долгосрочного воспитательного проекта на уровне города</t>
  </si>
  <si>
    <t>1.13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</si>
  <si>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</si>
  <si>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>1.14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</si>
  <si>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</si>
  <si>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Развитие дополнительного образования</t>
  </si>
  <si>
    <t>1.15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</si>
  <si>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</si>
  <si>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1.16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</si>
  <si>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</si>
  <si>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1.17</t>
  </si>
  <si>
    <t>человек</t>
  </si>
  <si>
    <t>1.18</t>
  </si>
  <si>
    <t>Доля детей в возрасте от 5 до 18 лет, использующих сертификаты персонифицированного финансирования</t>
  </si>
  <si>
    <t>Обеспечение эффективного управления отраслью</t>
  </si>
  <si>
    <t>1.19</t>
  </si>
  <si>
    <t>Соблюдение сроков предоставления годовой бюджетной и бухгалтерской отчетности</t>
  </si>
  <si>
    <t>балл</t>
  </si>
  <si>
    <t>Реализация национальных, федеральных, региональных проектов</t>
  </si>
  <si>
    <t>1.20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</si>
  <si>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</si>
  <si>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единиц</t>
  </si>
  <si>
    <t>Подпрограмма №2: Питание учащихся общеобразовательных организаций</t>
  </si>
  <si>
    <t>2.1</t>
  </si>
  <si>
    <t>Охват горячим бесплатным питанием (фактический) учащихся 1-4 классов</t>
  </si>
  <si>
    <t>2.2</t>
  </si>
  <si>
    <t>Охват учащихся школьным питанием (фактический)</t>
  </si>
  <si>
    <t>2.3</t>
  </si>
  <si>
    <t>Охват горячим питанием школьников из числа льготной категории (фактический)</t>
  </si>
  <si>
    <t>Подпрограмма №3: Отдых и оздоровление детей и подростков</t>
  </si>
  <si>
    <t>3.1</t>
  </si>
  <si>
    <t>Охват учащихся мероприятиями отдыха в городских оздоровительных лагерях с дневным пребыванием</t>
  </si>
  <si>
    <t>3.2</t>
  </si>
  <si>
    <t>Охват учащихся мероприятиями оздоровительного отдыха в выездных оздоровительных лагерях</t>
  </si>
  <si>
    <t>Подпрограмма №4: Осуществление деятельности по опеке и попечительству над несовершеннолетними</t>
  </si>
  <si>
    <t>4.1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</si>
  <si>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</si>
  <si>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4.2</t>
  </si>
  <si>
    <t>Количество детей-сирот, детей, оставшихся без попечения родителей, поставленных на учет в Министерство образования  Красноярского края с целью получения жилья в г. Норильске</t>
  </si>
  <si>
    <t>4.3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</si>
  <si>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</si>
  <si>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Муниципальная программа "Социальная поддержка жителей МО город Норильск"</t>
  </si>
  <si>
    <t>1</t>
  </si>
  <si>
    <t>Удельный вес граждан, получивших адресную помощь, в общей численности граждан, имеющих на нее право</t>
  </si>
  <si>
    <t>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</si>
  <si>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</si>
  <si>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</si>
  <si>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</si>
  <si>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4</t>
  </si>
  <si>
    <t>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</si>
  <si>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</si>
  <si>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6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</si>
  <si>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</si>
  <si>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>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</si>
  <si>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</si>
  <si>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8</t>
  </si>
  <si>
    <t>Уровень освоения средств местного бюджета на реализацию полномочий по предоставлению мер социальной поддержки</t>
  </si>
  <si>
    <t>Муниципальная программа "Обеспечение доступным и комфортным жильем жителей города Норильска"</t>
  </si>
  <si>
    <t>Подпрограмма №1: Содействие обеспечению доступным жильем</t>
  </si>
  <si>
    <t>Удельный вес числа семей, которым предоставлено возмещение за изымаемое жилое помещение, к числу 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</si>
  <si>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Подпрограмма №3: Обеспечение жильем молодых семей</t>
  </si>
  <si>
    <t>3.1.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</si>
  <si>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</si>
  <si>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</si>
  <si>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 xml:space="preserve"> -</t>
  </si>
  <si>
    <t>ед.</t>
  </si>
  <si>
    <t>Подпрограмма №2: Организация проведения ремонта многоквартирных домов</t>
  </si>
  <si>
    <t>Доля МКД, на которых восстановлена кровля, находящаяся в крайне неудовлетворительном состоянии</t>
  </si>
  <si>
    <t>Получение проектной документации</t>
  </si>
  <si>
    <t>2.4</t>
  </si>
  <si>
    <t>Протяженность отремонтированных систем теплоснабжения и водоснабжения</t>
  </si>
  <si>
    <t>м.п</t>
  </si>
  <si>
    <t>2.5</t>
  </si>
  <si>
    <t>Количество МКД, в которых выполнены работы по установке системы автоматизации теплового пункта</t>
  </si>
  <si>
    <t>Подпрограмма №3: Энергоэффективность и развитие энергетики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</si>
  <si>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</si>
  <si>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штук</t>
  </si>
  <si>
    <t>Количество установленных индивидуальных приборов учета электрической энергии, холодной, горячей воды</t>
  </si>
  <si>
    <t>Подпрограмма №4: 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</si>
  <si>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Количество строений, с выполненным ремонтом по сохранению устойчивости жилищного фонда</t>
  </si>
  <si>
    <t>4.4</t>
  </si>
  <si>
    <t xml:space="preserve">Протяженность магистральных коллекторов, на которых выполнены аварийно-восстановительные работы, работы по капитальному ремонту 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</si>
  <si>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</si>
  <si>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5.1</t>
  </si>
  <si>
    <t>Количество заключенных договоров субсидирования с управляющими организациями на выполнение работ по капитальному ремонту</t>
  </si>
  <si>
    <t>6.1</t>
  </si>
  <si>
    <t>Уровень платы граждан за коммунальные услуги, рассчитанной с учетом предельных индексов</t>
  </si>
  <si>
    <t>Отдельное мероприятие 4.  Поддержание консервации выселенных аварийных многоквартирных домов, отдельных выселенных аварийных подъездов в многоквартирных домах,  признанных в установленном порядке аварийными, установка баннеров на фасады выселенных многоквартирных домов</t>
  </si>
  <si>
    <t>7.1</t>
  </si>
  <si>
    <t xml:space="preserve">Доля выселенных аварийных МКД, подлежащих консервации в текущем году 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</si>
  <si>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</si>
  <si>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8.1</t>
  </si>
  <si>
    <t>Наличие актуализированной схемы теплоснабжения, водоснабжения и водоотведения к концу текущего финансового года</t>
  </si>
  <si>
    <t>9.1</t>
  </si>
  <si>
    <t>Выполнение комплекса ремонтно-восстановительных работ по ликвидации угрозы чрезвычайной ситуации по объекту: «Здание очистные сооружения, общей площадью 1086 кв.м», расположенное по адресу: Красноярский край, г. Норильск поселок Снежногорск, позволяющих осуществление эксплуатации объекта</t>
  </si>
  <si>
    <t>Муниципальная программа "Содействие занятости населения"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</si>
  <si>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</si>
  <si>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Уровень регистрируемой безработицы</t>
  </si>
  <si>
    <t>Количество трудоустроенных граждан, зарегистрированных в КГКУ «ЦЗН г. Норильска»</t>
  </si>
  <si>
    <t>Муниципальная программа "Защита населения и территории от чрезвычайных ситуаций"</t>
  </si>
  <si>
    <t>Доля, прошедших подготовку должностных лиц на курсах ГО и ЧС, по вопросам гражданской обороны, защиты от чрезвычайных ситуаций и террористических актов</t>
  </si>
  <si>
    <t>Доля обеспеченности материальными ресурсами резерва муниципального образования город Норильск</t>
  </si>
  <si>
    <t>%  от потребности</t>
  </si>
  <si>
    <t>Доля обеспеченности оборудованием ЕДДС города Норильска</t>
  </si>
  <si>
    <t>Доля вызовов, принятых операторами "112"</t>
  </si>
  <si>
    <t>Доля выездов для оказания помощи АСОЭР МКУ "Служба спасения"</t>
  </si>
  <si>
    <t>Доля заседаний комиссии (рабочих групп) по вопросам обеспечения безопасности в области ГО защиты от ЧС</t>
  </si>
  <si>
    <t>%  от запланированных</t>
  </si>
  <si>
    <t>Доля предоставленных донесений, докладов, представляемых в установленные сроки в ГУ МЧС России</t>
  </si>
  <si>
    <t>%  от утв-ных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</si>
  <si>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</si>
  <si>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% </t>
  </si>
  <si>
    <t>Муниципальная программа "Развитие культуры"</t>
  </si>
  <si>
    <t>Количество посещений библиотек</t>
  </si>
  <si>
    <t>на 1 жителя в год</t>
  </si>
  <si>
    <t>Количество посещений музейных учреждений</t>
  </si>
  <si>
    <t>посещений на 1 жителя в год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</si>
  <si>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</si>
  <si>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Удельный вес населения, вовлечённого в мероприятия добровольческой направленности</t>
  </si>
  <si>
    <t>Подпрограмма №1: Культурное наследие</t>
  </si>
  <si>
    <t>Охват населения библиотечным обслуживанием</t>
  </si>
  <si>
    <t>на 1 тыс. человек населения</t>
  </si>
  <si>
    <t xml:space="preserve">Доля экспонируемых музейных предметов основного фонда </t>
  </si>
  <si>
    <t>Количество посетителей стационарных и выездных мероприятий музеев</t>
  </si>
  <si>
    <t xml:space="preserve">Доля закартонированных архивных документов от общего количестве документов архива </t>
  </si>
  <si>
    <t>Доля ветхих архивных документов, переведенных в электронный вид от общего количества ветхих документов архива</t>
  </si>
  <si>
    <t>Подпрограмма №2: Искусство и народное творчество</t>
  </si>
  <si>
    <t>Количество  клубных формирований</t>
  </si>
  <si>
    <t>ед. на 1 тыс. чел. населения</t>
  </si>
  <si>
    <t>Количество посещений киносеансов</t>
  </si>
  <si>
    <t>Доля зрителей киносеансов отечественного кино к общему количеству кинозрителей</t>
  </si>
  <si>
    <t>Количество мероприятий, проводимых культурно-досуговыми учреждениями, кинотеатром (без киносеансов)</t>
  </si>
  <si>
    <t>Подпрограмма №3: Развитие дополнительного образования в области культуры</t>
  </si>
  <si>
    <t>Удельный вес детей в возрасте от 5 до 18 лет, получающих услуги по дополнительному образованию в области культуры</t>
  </si>
  <si>
    <t>Доля педагогического персонала высшей и первой  категорий от общего количества педагогов</t>
  </si>
  <si>
    <t>Подпрограмма №4: Обеспечение условий реализации программы и прочие мероприятия</t>
  </si>
  <si>
    <t>Своевременное предоставление главным распорядителем годовой бюджетной отчетности</t>
  </si>
  <si>
    <t>баллы</t>
  </si>
  <si>
    <t xml:space="preserve">Доля участников выездных фестивалей и конкурсов </t>
  </si>
  <si>
    <t>Муниципальная программа "Развитие физической культуры и спорта"</t>
  </si>
  <si>
    <t xml:space="preserve">Удельный вес населения, занимающегося физической культурой и спортом, к общей  численности населения      </t>
  </si>
  <si>
    <t>Подпрограмма №1: Развитие массовой физической культуры и спорта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</si>
  <si>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</si>
  <si>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Доля лиц с ограниченными возможностями здоровья, систематически занимающихся физической культурой и спортом</t>
  </si>
  <si>
    <t>Количество выездных соревнований</t>
  </si>
  <si>
    <t>Количество физкультурно-оздоровительных и спортивных мероприятий, проведенных на территории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</si>
  <si>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</si>
  <si>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Количество занимающихся в клубах по месту жительства</t>
  </si>
  <si>
    <t>Подпрограмма №2: Развитие детско-юношеского спорта и системы спортивной подготовки</t>
  </si>
  <si>
    <t xml:space="preserve">Количество членов сборных команд края и России по различным видам спорта              </t>
  </si>
  <si>
    <t>Подпрограмма №3: Обеспечение условий реализации муниципальной программы и прочие мероприятия</t>
  </si>
  <si>
    <t>3.3</t>
  </si>
  <si>
    <t>Своевременность предоставления бюджетной и бухгалтерской отчетности</t>
  </si>
  <si>
    <t>Муниципальная программа "Развитие потребительского рынка, поддержка малого и среднего предпринимательства"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</si>
  <si>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</si>
  <si>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</si>
  <si>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</si>
  <si>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</si>
  <si>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</si>
  <si>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Доля 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</si>
  <si>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</si>
  <si>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</si>
  <si>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</si>
  <si>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</si>
  <si>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</si>
  <si>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Объем реализации товарной продукции местного производства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</si>
  <si>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</si>
  <si>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Муниципальная программа "Развитие транспортной системы"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</si>
  <si>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</si>
  <si>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</si>
  <si>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км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</si>
  <si>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</si>
  <si>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тыс. человек</t>
  </si>
  <si>
    <t>Количество машино-часов работы автомобилей</t>
  </si>
  <si>
    <t>машино-часы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</si>
  <si>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</si>
  <si>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</si>
  <si>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Площадь дворовых территорий, в отношении которых выполнен ремонт, капитальный ремонт</t>
  </si>
  <si>
    <t>тыс.м2</t>
  </si>
  <si>
    <t>остановки</t>
  </si>
  <si>
    <t>Протяженность автодорог, в отношении которых выполнен ремонт тротуаров и бортовых камней</t>
  </si>
  <si>
    <t>Количество опор наружного освещения, в отношении которых выполнен ремонт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</si>
  <si>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</si>
  <si>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</si>
  <si>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>Архитектурно-художественное оформление улично-дорожной сети</t>
  </si>
  <si>
    <t>объект</t>
  </si>
  <si>
    <t>Устройство проекционных пешеходных переходов</t>
  </si>
  <si>
    <t>Подпрограмма №3: Создание условий для развития воздушного и автомобильного пассажирского транспорта</t>
  </si>
  <si>
    <t>Доля выполненных рейсов от запланированных по программе пассажирских авиаперевозок</t>
  </si>
  <si>
    <t>рейсов</t>
  </si>
  <si>
    <t>Доля перевезенных пассажиров от запланированного количества по программе пассажирских авиаперевозок</t>
  </si>
  <si>
    <t>чел.</t>
  </si>
  <si>
    <t>Доля выполнения пробега пассажирского транспорта по Плану пассажирских перевозок</t>
  </si>
  <si>
    <t>Подпрограмма №4: Обслуживание муниципального транспорта</t>
  </si>
  <si>
    <t>Доля убранной территории от общей закрепленной площади</t>
  </si>
  <si>
    <t>кв.м.</t>
  </si>
  <si>
    <t>Доля вывезенного снега от общего объема выпавшего снега</t>
  </si>
  <si>
    <t>Наличие случаев невосполнимых потерь муниципального имущества на объектах транспортного хозяйства</t>
  </si>
  <si>
    <t>случай</t>
  </si>
  <si>
    <t>Отдельное мероприятие 1. 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</si>
  <si>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</si>
  <si>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МО г. Норильск"</t>
  </si>
  <si>
    <t>Мероприятие 2.1. "Выплата специалистам единовременной материальной помощи"</t>
  </si>
  <si>
    <t>Количество приглашенных педагогических работников в сфере образования (уровень общее, дошкольное)</t>
  </si>
  <si>
    <t>Количество трудоустроенных  педагогических работников в сфере образования (уровень общее, дошкольное)</t>
  </si>
  <si>
    <t>Количество приглашенных педагогических работников в сфере образования (уровень высшее)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</si>
  <si>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</si>
  <si>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(уровень высшее)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</si>
  <si>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</si>
  <si>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</si>
  <si>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9</t>
  </si>
  <si>
    <t>Уровень закрытия потребности в педагогических работниках в сфере образования (уровень среднее профессиональное)</t>
  </si>
  <si>
    <t>10</t>
  </si>
  <si>
    <t>Количество приглашенных специалистов в сфере здравоохранения</t>
  </si>
  <si>
    <t>11</t>
  </si>
  <si>
    <t>Количество трудоустроенных специалистов в сфере здравоохранения</t>
  </si>
  <si>
    <t>12</t>
  </si>
  <si>
    <t>Уровень закрытия потребности специалистов в сфере здравоохранения</t>
  </si>
  <si>
    <t>13</t>
  </si>
  <si>
    <t>Количество приглашенных педагогических работников, научных сотрудников в сфере культуры</t>
  </si>
  <si>
    <t>14</t>
  </si>
  <si>
    <t>Количество трудоустроенных педагогических работников, научных сотрудников в сфере культуры</t>
  </si>
  <si>
    <t>15</t>
  </si>
  <si>
    <t>Уровень закрытия потребности в педагогических работниках в сфере культуры</t>
  </si>
  <si>
    <t>16</t>
  </si>
  <si>
    <t>Количество приглашенных специалистов в сфере спорта</t>
  </si>
  <si>
    <t>17</t>
  </si>
  <si>
    <t>Количество трудоустроенных специалистов в сфере спорта</t>
  </si>
  <si>
    <t>18</t>
  </si>
  <si>
    <t>Уровень закрытия потребности в специалистах в сфере спорта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</si>
  <si>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</si>
  <si>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</si>
  <si>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</si>
  <si>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</si>
  <si>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неё право</t>
  </si>
  <si>
    <t>Муниципальная программа "Управление муниципальными финансами"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</si>
  <si>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</si>
  <si>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</si>
  <si>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Подпрограмма №1: Организация бюджетного процесса</t>
  </si>
  <si>
    <t>Доля расходов местного бюджета, формируемых в рамках муниципальных программ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</si>
  <si>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</si>
  <si>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</si>
  <si>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</si>
  <si>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Доля просроченной кредиторской задолженности в муниципальных учреждениях по выплате заработной платы</t>
  </si>
  <si>
    <t>Размещение на официальном сайте оценки качества финансового менеджмента главных распорядителей бюджетных средств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</si>
  <si>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</si>
  <si>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Подпрограмма №2: Управление муниципальным долгом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</si>
  <si>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</si>
  <si>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</si>
  <si>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</si>
  <si>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</si>
  <si>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Подпрограмма №3: Осуществление контроля в финансово-бюджетной сфере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</si>
  <si>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</si>
  <si>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</si>
  <si>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Муниципальная программа "Управление муниципальным имуществом"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</si>
  <si>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</si>
  <si>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объектов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</si>
  <si>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</si>
  <si>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Доля пустующих нежилых помещений в общем объеме муниципальных нежилых помещений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</si>
  <si>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</si>
  <si>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 xml:space="preserve">Доля собственников, которым предоставлено возмещение за изымаемое помещение от количества обратившихся </t>
  </si>
  <si>
    <t>Муниципальная программа "Благоустройство территории"</t>
  </si>
  <si>
    <t>Доля оказанного объема услуг по содержанию объектов  благоустройства муниципального образования город Норильск от объема, запланированного техническим заданием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</si>
  <si>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</si>
  <si>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Уровень обеспечения оборудованными детскими площадками</t>
  </si>
  <si>
    <t>Уровень выполнения мероприятий, направленных на повышение безопасности дорожного движения</t>
  </si>
  <si>
    <t>Муниципальная программа "Молодежь муниципального образования город Норильск в XXI веке"</t>
  </si>
  <si>
    <t>Количество поддержанных социально-экономических проектов, реализуемых на территории МО город Норильск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</si>
  <si>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</si>
  <si>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Количество детей, подростков и молодежи, вовлеченных в профилактические мероприятия</t>
  </si>
  <si>
    <t>Количество СОНКО, получивших муниципальные формы поддержки</t>
  </si>
  <si>
    <t>Подпрограмма №1: Вовлечение молодежи в социальную практику</t>
  </si>
  <si>
    <t>Количество молодых людей, вовлеченных в реализацию молодежных социально-экономических проектов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</si>
  <si>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</si>
  <si>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Количество общественных объединений и организаций, действующих на базе МБУ "Молодежный центр"</t>
  </si>
  <si>
    <t>Подпрограмма №2: Патриотическое воспитание молодежи</t>
  </si>
  <si>
    <t>Удельный вес молодых граждан, охваченных мероприятиями патриотической направленности</t>
  </si>
  <si>
    <t>Удельный вес молодых граждан, вовлеченных в мероприятия добровольческой направленности</t>
  </si>
  <si>
    <t>Количество молодежи - участников мероприятий добровольческой и патриотической направленности</t>
  </si>
  <si>
    <t>Подпрограмма №3: Профилактика наркомании на территории</t>
  </si>
  <si>
    <t>Число волонтеров, обучаемых в проекте "Ровесник - ровеснику"</t>
  </si>
  <si>
    <t>Подпрограмма №4: Поддержка социально ориентированных некоммерческих организаций в муниципальном образовании город Норильск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</si>
  <si>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</si>
  <si>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</si>
  <si>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</si>
  <si>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Доля объектов образовательных учреждений, на которых проведены работы по замене систем вентиляции, в общем количестве объектов образовательных учреждений, запланированных на проведение указанных работ по программе</t>
  </si>
  <si>
    <t>Доля объектов муниципальной собственности, на которых проведены работы по асфальтированию прилегающей территории, в общем количестве объектов, запланированных на проведение указанных работ по программе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</si>
  <si>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</si>
  <si>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</si>
  <si>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</si>
  <si>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</si>
  <si>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</si>
  <si>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</si>
  <si>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</si>
  <si>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Уровень выполнения мероприятий по праздничному оформлению муниципального образования город Норильск от заявленного количества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</si>
  <si>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</si>
  <si>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Уровень выполнения мероприятий по размещению закупок от заявленного количества  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</si>
  <si>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</si>
  <si>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тыс. руб.</t>
  </si>
  <si>
    <t>Муниципальная программа "Формирование современной городской среды"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</si>
  <si>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</si>
  <si>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</si>
  <si>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t xml:space="preserve">Доля населения, проживающего в многоквартирных домах с благоустроенными дворовыми территориями </t>
  </si>
  <si>
    <t xml:space="preserve">Доля благоустроенных общественных территорий  от общего количества таких территорий  </t>
  </si>
  <si>
    <t xml:space="preserve">Доля площади благоустроенных общественных территорий  к общей площади таких территорий  </t>
  </si>
  <si>
    <t>Муниципальная программа "Развитие туризма"</t>
  </si>
  <si>
    <t>Количество участников событийных мероприятий</t>
  </si>
  <si>
    <t>Количество созданных каналов продвижения туристического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</si>
  <si>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</si>
  <si>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Доля граждан, обратившихся и получивших консультации в МАУ «Центр развития туризма»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</si>
  <si>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</si>
  <si>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</si>
  <si>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 xml:space="preserve">Уменьшение площади земель, содержащих несанкционированные свалки </t>
  </si>
  <si>
    <t>га</t>
  </si>
  <si>
    <t>Доведение количества озелененных городских территорий до норматива</t>
  </si>
  <si>
    <t>Количество отловленных животных без владельцев</t>
  </si>
  <si>
    <t xml:space="preserve">Муниципальная программа "Профилактика правонарушений и укрепление межнационального и межконфессионального согласия" 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</si>
  <si>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</si>
  <si>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Подпрограмма №1: Профилактика правонарушений, обеспечение общественного порядка и противодействие преступности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</si>
  <si>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</si>
  <si>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изготовленных и распространенных информационных материалов</t>
  </si>
  <si>
    <t>Подпрограмма №2: Развитие межнационального согласия на территории муниципального образования город Норильск</t>
  </si>
  <si>
    <t>Количество поддержанных проектов национально-культурных 
объединений</t>
  </si>
  <si>
    <t xml:space="preserve">Муниципальная программа "Комплексное социально-экономическое развитие города Норильска" </t>
  </si>
  <si>
    <t>Количество объектов жилищного строительства, на которых ведутся строительно-монтажные работы (за счет бюджетных средств)</t>
  </si>
  <si>
    <t>Подпрограмма №1: Реновация жилищного фонда муниципального образования город Норильск</t>
  </si>
  <si>
    <t>Количество объектов, на которых осуществляются функции технического заказчика (за счет бюджетных средств)</t>
  </si>
  <si>
    <t>Подпрограмма №2: Переселение граждан, проживающих в городе Норильск, в районы с благоприятными природными и социально-экономическими условиями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</si>
  <si>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</si>
  <si>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Подпрограмма №3: Модернизация жилищно-коммунального хозяйства, восстановление его инженерной  и коммунальной инфраструктуры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</si>
  <si>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</si>
  <si>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Объем ремонта инженерных сетей 
(за счет бюджетных средств)</t>
  </si>
  <si>
    <t>п.м.</t>
  </si>
  <si>
    <t>м.п.</t>
  </si>
  <si>
    <t>Подпрограмма №1: Дорожное хозяйство и безопасность дорожного движения</t>
  </si>
  <si>
    <t xml:space="preserve">Количество отремонтированных квартир </t>
  </si>
  <si>
    <t>тыс. пасс.км.</t>
  </si>
  <si>
    <t>нарастающий итог</t>
  </si>
  <si>
    <t>лаур 56, лаур 58, спортивн 4, спортивн 6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</si>
  <si>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</si>
  <si>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увязан с инд.1.2</t>
  </si>
  <si>
    <t>Количество туристических выставок, форумов, в которых принято участие</t>
  </si>
  <si>
    <t>Количество детей,  получивших право на финансовую поддержку от МО г. Норильск</t>
  </si>
  <si>
    <t>непр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</si>
  <si>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</si>
  <si>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
(тыс. руб.)</t>
  </si>
  <si>
    <t>100
(1232)</t>
  </si>
  <si>
    <t>2024 год</t>
  </si>
  <si>
    <t>н/д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</si>
  <si>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</si>
  <si>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Объемы ввода в эксплуатацию после строительства и реконструкции автомобильных дорог общего пользования  местного значения, исходя из расчетной протяженности введенных искусственных сооружений (мостов, мостовых переходов, путепроводов)</t>
  </si>
  <si>
    <t>Подпрограмма №2: Содействие выезду жителей муниципального образования город Норильск в благоприятные для проживания регионы Российской Федерации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</si>
  <si>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</si>
  <si>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>2.1.</t>
  </si>
  <si>
    <t>Количество снесенных аварийных и ветхих строений</t>
  </si>
  <si>
    <t>строений</t>
  </si>
  <si>
    <t xml:space="preserve">Ввод в эксплуатацию очистных сооружений поселка Снежногорск в результате строительства объекта </t>
  </si>
  <si>
    <t>Наличие разработанной (актуализированной) программы комплексного развития систем коммунальной инфраструктуры муниципального образования город Норильск</t>
  </si>
  <si>
    <t>10.1</t>
  </si>
  <si>
    <t>11.1</t>
  </si>
  <si>
    <t>Количество дорожных ограждений, установленных на автодорогах</t>
  </si>
  <si>
    <t>блок</t>
  </si>
  <si>
    <t xml:space="preserve">Снижение доли изношенных инженерных сетей (тепловые, водопроводные, водоотведение) с учетом ежегодного прироста </t>
  </si>
  <si>
    <t>Ленинский, 37, Ленинский, 43, Ленинский, 48, Богдана 21</t>
  </si>
  <si>
    <t>на конец мая, конец уч.года без заочников</t>
  </si>
  <si>
    <r>
      <t xml:space="preserve">СК4 до Озерной 1 - </t>
    </r>
    <r>
      <rPr>
        <b/>
        <sz val="13"/>
        <color theme="1"/>
        <rFont val="Times New Roman"/>
        <family val="1"/>
        <charset val="204"/>
      </rPr>
      <t xml:space="preserve">2 ед. </t>
    </r>
    <r>
      <rPr>
        <sz val="13"/>
        <color theme="1"/>
        <rFont val="Times New Roman"/>
        <family val="1"/>
        <charset val="204"/>
      </rPr>
      <t>(ПСД и изыскательские)</t>
    </r>
  </si>
  <si>
    <t>1.1.</t>
  </si>
  <si>
    <t>1.2.</t>
  </si>
  <si>
    <t>лаур 56, лаур 58, спортивн 4, спортивн 7</t>
  </si>
  <si>
    <t xml:space="preserve">Ответственные УГХ, 
Ибрагимов Рустам Рамилович 2347, </t>
  </si>
  <si>
    <t>индикатор считается только по итогам года</t>
  </si>
  <si>
    <t>Доля пустующего муниципального жилья в общем объеме муниципального жилья</t>
  </si>
  <si>
    <t>Внимание!!! Брать численность детей от 5 до 17 включительно!</t>
  </si>
  <si>
    <t xml:space="preserve">Общий объем внутреннего туристского потока </t>
  </si>
  <si>
    <t>Примечание (причины отклонения от плановых значений, тенденции изменения индикаторов)</t>
  </si>
  <si>
    <t>Отчет о реализации муниципальных программ по индикаторам результативности за 2024 год</t>
  </si>
  <si>
    <t>Получение заключения государственной экспертизы проектной документации и результатов инженерных изысканий</t>
  </si>
  <si>
    <t>10.2</t>
  </si>
  <si>
    <t>В связи с изменением фактических объемов при выполнении ремонтных работ подрядными организациями</t>
  </si>
  <si>
    <t>Выяснилось в декабре при поступлении счетов на оплату от подрядчиков</t>
  </si>
  <si>
    <t>ГОТОВО</t>
  </si>
  <si>
    <t>Заключение государственной экспертизы по объекту «Реконструкция внутриквартальных инженерных сетей тепловодоснабжения и канализации от камеры СК4 до ул. Озерная, 31, расположенных в жилом образовании Оганер» в 2024 году не получено в связи с необходимостью корректировки проектной документации и прохождением повторной государственной экспертизы, выполнение планируется в 2025 году</t>
  </si>
  <si>
    <t xml:space="preserve">Незначительное снижение показателя обусловлено увеличением численности детей на территории в возрасте от 14 до 18 лет с 10 182 чел. до 10 324 чел. </t>
  </si>
  <si>
    <t>(200 960 куб.м.)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</si>
  <si>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Несвоевременное предоставление или отсутствие приемо-сдаточной документации:
- МБУ ДО "Норильская детская школа искусств", г. Норильск, Центральный район, ул. Б. Хмельницкого, д. 17 А;
- МБУК «КДЦ «Юбилейный», г. Норильск, район Кайеркан, ул. Шахтерская, д. 14.
2. Работы не приняты, замечания подрядчиком не устранены:
- МБУ ДО "Оганерская детская школа искусств", г. Норильск, Центральный район, ул. Вальковская, д. 6;
- МБУК «Городской центр культуры», г. Норильск, Центральный район, ул. Орджоникидзе, д. 15.
3. Подрядчик не исполнил свои обязательства, контракт расторгнут:
- МБУК «КДЦ им. Вл. Высоцкого», г. Норильск, район Талнах, ул. Строителей, д. 25. </t>
    </r>
  </si>
  <si>
    <t>Невыполнение плановых значений обусловлено техническими сходами автобусов с линий, привлечением автобусов к выполнению отдельных разовых перевозок по заказу (перевозка детей, обеспечение праздничных мероприятий и пр.), невыполнением рейсов по погодным условиям, нехваткой водительских кадров в МУП «Норильский транспорт»</t>
  </si>
  <si>
    <t>ГОТОВО_Лена</t>
  </si>
  <si>
    <t>Рост показателя обусловлен прохождением обучения работников организаций в дистанционном формате, без отрыва от производства.</t>
  </si>
  <si>
    <t>Проведено 8 заседаний комиссий по вопросам обеспечения безопасности от 4 запланированных.</t>
  </si>
  <si>
    <t>В перечень укомплектованности ЕДДС входит 20 позиций оборудования, вместе с тем метеостанция и стационарная коротковолновая радиостанция вышли из строя в связи с погодными условиями</t>
  </si>
  <si>
    <t>Кол-во уч-ся МБ(А)ОУ, занятых в ТОШ в городских организациях</t>
  </si>
  <si>
    <t>Кол-во уч-ся МБ(А)ОУ, занятых в ТОШ в муниципальных организациях</t>
  </si>
  <si>
    <t>Общее кол-во несовершеннолетних граждан в возрасте от 14 до 18 лет на территории города</t>
  </si>
  <si>
    <t xml:space="preserve"> 8,5% = (45+835)/10324*100</t>
  </si>
  <si>
    <t xml:space="preserve">количество детей с 3 до 7 лет, состоящих на очереди </t>
  </si>
  <si>
    <t>100,0%=100-(0/(8703)*100)</t>
  </si>
  <si>
    <t>численность детей данной возрастной категории на территории МО г. Норильск</t>
  </si>
  <si>
    <t>100,0%=36/36*100</t>
  </si>
  <si>
    <t>80,0%=24573/30704*100</t>
  </si>
  <si>
    <t>0,85%=360/42408*100</t>
  </si>
  <si>
    <t>количество детей в МБ(А)ДОУ в возрасте от 3 до 7 лет, в том числе находящихся на семейной форме обучения</t>
  </si>
  <si>
    <t>100,0%=8703/(8703+0)*100</t>
  </si>
  <si>
    <t>100,0%=11387/11387*100</t>
  </si>
  <si>
    <t>100,0%=38/38*100</t>
  </si>
  <si>
    <t xml:space="preserve">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</t>
  </si>
  <si>
    <t xml:space="preserve">кол-во МБ(А)ОУ, реализующих программы общего образования и находящихся в аварийном состоянии </t>
  </si>
  <si>
    <t>общее кол-во МБ(А)ОУ</t>
  </si>
  <si>
    <t>0%=0/36*100</t>
  </si>
  <si>
    <t xml:space="preserve">кол-во МБ(А)ОУ с физкультурным залом </t>
  </si>
  <si>
    <t>кол-во выпускников МБ(А)ОУ, не сдавших ЕГЭ</t>
  </si>
  <si>
    <t>общее кол-во выпускников МБ(А)ОУ</t>
  </si>
  <si>
    <t>кол-во обуч-ся в МБ(А)ОУ во вторую (третью) смену</t>
  </si>
  <si>
    <t>общее кол-во обучающихся в МБ(А)ОУ</t>
  </si>
  <si>
    <t>кол-во МБ(А)ОУ с управляющим советом</t>
  </si>
  <si>
    <t>общее кол-во детей с ОВЗ и детей-инвалидов, которым показано получение на дому</t>
  </si>
  <si>
    <t>кол-во детей, обуч-ся в краевом и муниципальном дистанционных центрах</t>
  </si>
  <si>
    <t>кол-во учителей в возрасте до 35 лет, работ. в МБ(А)ОУ</t>
  </si>
  <si>
    <t>общее кол-во учителей, работ. в МБ(А)ОУ</t>
  </si>
  <si>
    <t>1,1%=11/1024*100</t>
  </si>
  <si>
    <t>7,1%=1705/24018*100</t>
  </si>
  <si>
    <t>100,0%=102/102*100</t>
  </si>
  <si>
    <t>25,9%=374/1444*100</t>
  </si>
  <si>
    <t>кол-во МБ(А)ОУ, принятых мун. комиссией к новому уч. году</t>
  </si>
  <si>
    <t>кол-во школьников, участвующих в мероприятиях долгосрочного воспитательного проекта на уровне города</t>
  </si>
  <si>
    <t xml:space="preserve"> общее кол-во школьников (на начало учебного текущего года без заочников)</t>
  </si>
  <si>
    <t>60,5%=14518/23985*100</t>
  </si>
  <si>
    <t xml:space="preserve">кол-во МБ(А)ОУ, в которых внедрены модели и механизмы развития массового занятия спортом через ФСК </t>
  </si>
  <si>
    <t>83,8%=332/396*100</t>
  </si>
  <si>
    <t>количество детей, обучающихся по сертификатам ПФ</t>
  </si>
  <si>
    <t>100,0%=6/6*100</t>
  </si>
  <si>
    <t>71,5%=17148/23985*100</t>
  </si>
  <si>
    <t>100,0%=9853/9853*100</t>
  </si>
  <si>
    <t>88,5%=21224/23985*100</t>
  </si>
  <si>
    <t>100,0%=2631/2631*100</t>
  </si>
  <si>
    <t>100,0%=42/42*100</t>
  </si>
  <si>
    <t>95,7%=200/209*100</t>
  </si>
  <si>
    <t>Перевыполнение планового значения показателя обусловлено ростом цен на конечную продукцию по причине пересмотра ценовой политики поставщиками сырья</t>
  </si>
  <si>
    <t>Площадь пустующих жилых помещений увеличилась в результате расселения аварийного жилья</t>
  </si>
  <si>
    <t>количество детей в возрасте с 3 до 7 лет, получающих дошкольное образование в текущем году, в том числе находящихся на семейной форме обучения</t>
  </si>
  <si>
    <t>количество МБ(А)ОУ, соответствующих современным требованиям</t>
  </si>
  <si>
    <t>количество МБ(А)ОУ</t>
  </si>
  <si>
    <t>количество детей возрастной категории 5 - 17 лет, получающих услугу дополнительного образования в МБ(А)ОУ и МБ(А)УДО, подведомственных УОиДО</t>
  </si>
  <si>
    <t>количество детей, оставшихся без попечения</t>
  </si>
  <si>
    <t xml:space="preserve">общее количество обучающихся в общеобразовательных учреждениях на конец мая текущего года </t>
  </si>
  <si>
    <t>общее количество детей в МБ(А)ДОУ</t>
  </si>
  <si>
    <t xml:space="preserve">количество кол-во МБ(А)ДОУ </t>
  </si>
  <si>
    <t xml:space="preserve">количество детей в МБ(А)ДОУ, обучающихся по программам в соответствии с требованием </t>
  </si>
  <si>
    <t>количество МБ(А)ДОУ, принятых муниципальной комиссией к новому учебному году</t>
  </si>
  <si>
    <t>общее количество МБ(А)ОУ</t>
  </si>
  <si>
    <t>количество школьников, состоящих на всех видах профилактического учета, занятых внеурочной деятельностью</t>
  </si>
  <si>
    <t>общее количество школьников, состоящих на всех видах профилактического учета (на конец сентября текущего года)</t>
  </si>
  <si>
    <t>общее количество МБ(А)УДО</t>
  </si>
  <si>
    <t>количество МБ(А)УДО, принятых муниципальной комиссией к новому учебному году</t>
  </si>
  <si>
    <t>общее количество детей, обучающихся в МБ(А)ОУ (на 3 сентября текущего года)</t>
  </si>
  <si>
    <t>количество детей, обучающихся в МБ(А)ОУ и участвующие в олимпиадах и конкурсах</t>
  </si>
  <si>
    <t>общее количество детей, обучающихся в МБ(А)ОУ (на 1 января текущего года)</t>
  </si>
  <si>
    <t>количество учащихся 1 - 4 классов в МБ(А)ОУ, получающих горячее питание на конкретную дату отчетного периода</t>
  </si>
  <si>
    <t xml:space="preserve">общее количество учащихся 1 - 4 классов в МБ(А)ОУ </t>
  </si>
  <si>
    <t>количество учащихся в МБ(А)ОУ, получающих горячее питание на конкретную дату отчетного периода</t>
  </si>
  <si>
    <t>общее количество учащихся в МБ(А)ОУ</t>
  </si>
  <si>
    <t>количество учащихся в МБ(А)ОУ из числа льготной категории, получающие горячее питание на конкретную дату отчетного периода</t>
  </si>
  <si>
    <t>количество учащихся в МБ(А)ОУ льготной категории</t>
  </si>
  <si>
    <t>количество учащихся МБ(А)ОУ, отдыхавших в ГОЛ</t>
  </si>
  <si>
    <t xml:space="preserve">общее количество учащихся в МБ(А)ОУ на конец мая текущего года </t>
  </si>
  <si>
    <t>количество учащихся МБ(А)ОУ, отдыхавших в выездных лагерях</t>
  </si>
  <si>
    <t>количество детей, для которых избрана форма их устройства</t>
  </si>
  <si>
    <t xml:space="preserve"> количество детей, оставшихся без попечения родителей</t>
  </si>
  <si>
    <t>количество человек, обеспеченных жильем</t>
  </si>
  <si>
    <t>общее количество имеющих право на получение жилья</t>
  </si>
  <si>
    <t>Плановое значение индикатора не достигнуто ввиду дефицита сотрудников, осуществлявших организацию профилактических мероприятий (1 психолог из 5 необходимых)</t>
  </si>
  <si>
    <t xml:space="preserve">Готово_Оля </t>
  </si>
  <si>
    <t xml:space="preserve"> общая численность молодежи, проживающей на территории</t>
  </si>
  <si>
    <t>численность молодых граждан, вовлеченных в социально-экономические молодежные проекты</t>
  </si>
  <si>
    <t>128,6%=66 317/51 588*100</t>
  </si>
  <si>
    <t xml:space="preserve">Обеспеченность детей дошкольного возраста (от 3 до 7 лет) местами в МБ(А)ДОУ </t>
  </si>
  <si>
    <t>численность молодых граждан, охваченных мероприятиями</t>
  </si>
  <si>
    <t>численность молодежи, проживающей на территории</t>
  </si>
  <si>
    <t>численность молодых граждан, охваченных мероприятиями патриотической направленности</t>
  </si>
  <si>
    <t>численность молодых граждан, вовлеченных в мероприятия добровольческой направленности</t>
  </si>
  <si>
    <t>50,1%=25 858/51 588*100</t>
  </si>
  <si>
    <t>32,6%=16 828/51 588*100</t>
  </si>
  <si>
    <t>общее количество дворовых территорий МКД</t>
  </si>
  <si>
    <t>количество благоустроенных дворовых территорий</t>
  </si>
  <si>
    <t>площадь благоустроенных дворовых территорий</t>
  </si>
  <si>
    <t>общая площадь дворовых территорий МКД</t>
  </si>
  <si>
    <t>численность населения, проживающего в МКД</t>
  </si>
  <si>
    <t>площадь благоустроенных общественных территорий</t>
  </si>
  <si>
    <t>тыс. кв.м.</t>
  </si>
  <si>
    <t xml:space="preserve">количество благоустроенных общественных территорий </t>
  </si>
  <si>
    <t>количество общественных территорий</t>
  </si>
  <si>
    <t>площадь общественных территорий</t>
  </si>
  <si>
    <t xml:space="preserve"> количество фактически подготовленных должностных лиц за отчетный период</t>
  </si>
  <si>
    <t>количество должностных лиц, подлежащих обучению согласно плана комплектования слушателями, за отчетный период</t>
  </si>
  <si>
    <t>В соответствии с Постановление Администрации г. Норильска Красноярского края от 08.08.2012 N 251 "О резервах материальных ресурсов для ликвидации чрезвычайных ситуаций" (19 позиций)</t>
  </si>
  <si>
    <t>созданный резерв материальных ресурсов</t>
  </si>
  <si>
    <t>норма утвержденного резерва материальных ресурсов</t>
  </si>
  <si>
    <t>100%=19/19*100</t>
  </si>
  <si>
    <t>212,1%=908/428*100</t>
  </si>
  <si>
    <t>фактическая обеспеченность оборудованием</t>
  </si>
  <si>
    <t>утвержденная норма обеспеченности оборудованием</t>
  </si>
  <si>
    <t>количество отработанных вызовов</t>
  </si>
  <si>
    <t>количество фактических вызовов</t>
  </si>
  <si>
    <t>количество совершенных выездов</t>
  </si>
  <si>
    <t>количество поступивших сообщений о вызовах</t>
  </si>
  <si>
    <t>запланированное количество заседаний КЧС</t>
  </si>
  <si>
    <t>фактически проведенное количество заседаний КЧС</t>
  </si>
  <si>
    <t>количество фактически отправленных донесений в отчетном периоде</t>
  </si>
  <si>
    <t>утвержденное количество донесений в отчетном периоде</t>
  </si>
  <si>
    <t>численность населения муниципального образования город Норильск, проживающего в зоне действия специальных оконечных средств оповещения населения</t>
  </si>
  <si>
    <t>общая численность населения муниципального образования город Норильска</t>
  </si>
  <si>
    <t>45,8%=26 631/51 588*100</t>
  </si>
  <si>
    <t>90%=18/20*100</t>
  </si>
  <si>
    <t>100%=51 314/51 314*100</t>
  </si>
  <si>
    <t>100%=350/350*100</t>
  </si>
  <si>
    <t>200%=8/4*100</t>
  </si>
  <si>
    <t>100%=352/352*100</t>
  </si>
  <si>
    <t>99.6%=176 735/177 427*100</t>
  </si>
  <si>
    <t>количество фактически размещенных закупок за отчетный период</t>
  </si>
  <si>
    <t>плановое количество закупок</t>
  </si>
  <si>
    <t>бюджетные средства, выделенные на исполнение полномочий</t>
  </si>
  <si>
    <t>количество проведенных проверок по программе проверок</t>
  </si>
  <si>
    <t>шт.</t>
  </si>
  <si>
    <t>99%=208/210*100</t>
  </si>
  <si>
    <t>количество штатных единиц</t>
  </si>
  <si>
    <t>количество штатных единиц, задействованных в проверках</t>
  </si>
  <si>
    <t>37 тыс. руб.=132 311,5/61/10/587*100</t>
  </si>
  <si>
    <t>Фактическое количество СОНКО, входящих в реестр - получателей поддержки, оказываемой Администрацией города Норильска</t>
  </si>
  <si>
    <t>Доля фасадов МКД, находящихся  в неудовлетворительном состоянии и  ухудшающих внешний облик города</t>
  </si>
  <si>
    <r>
      <t>Работы на объекте ул. Набережная Урванцева, 49 (выполнено,,,, из ......</t>
    </r>
    <r>
      <rPr>
        <sz val="13"/>
        <color rgb="FFFF0000"/>
        <rFont val="Times New Roman"/>
        <family val="1"/>
        <charset val="204"/>
      </rPr>
      <t xml:space="preserve">кв.м. ...) </t>
    </r>
    <r>
      <rPr>
        <sz val="13"/>
        <rFont val="Times New Roman"/>
        <family val="1"/>
        <charset val="204"/>
      </rPr>
      <t xml:space="preserve">не выполнены ввиду позднего заключения договора с подрядной организацией, по объекту пр. Ленинский, 12 (I этап) работы подрядной организацией выполнены не в полном объеме </t>
    </r>
    <r>
      <rPr>
        <sz val="13"/>
        <color rgb="FFFF0000"/>
        <rFont val="Times New Roman"/>
        <family val="1"/>
        <charset val="204"/>
      </rPr>
      <t xml:space="preserve">(выполнено ..... из ......кв.м. ...) </t>
    </r>
  </si>
  <si>
    <t>Снижение активности нанимателей муниципального жилищного фонда по возмещению затрат, а также не предоставление доступа в муниципальные жилые помещения квартиросъемщиками (отпускной период и др.)</t>
  </si>
  <si>
    <t>количество человек, посетивших библиотеки</t>
  </si>
  <si>
    <t>количество человек, посетивших музейные учреждения</t>
  </si>
  <si>
    <t>количество положительных отзывов</t>
  </si>
  <si>
    <t>общее количество респондентов</t>
  </si>
  <si>
    <t>количество населения, вовлечённого в мероприятия добровольческой направленности</t>
  </si>
  <si>
    <t>среднегодовая численность населения</t>
  </si>
  <si>
    <t>количество экспонируемых предметов ОФ</t>
  </si>
  <si>
    <t>количество закартонированных документов</t>
  </si>
  <si>
    <t>количество мероприятий</t>
  </si>
  <si>
    <t>общее количество документов на 01.01 текущего года</t>
  </si>
  <si>
    <t>количество зарегистрированных пользователей</t>
  </si>
  <si>
    <t xml:space="preserve">количество человек, посетивших мероприятия музея </t>
  </si>
  <si>
    <t>количество ветхих документов переведенных в электронный вид</t>
  </si>
  <si>
    <t>общее количество ветхих документов</t>
  </si>
  <si>
    <t>количество клубных формирований</t>
  </si>
  <si>
    <t>количество посещений киносеансов</t>
  </si>
  <si>
    <t>количество посещений киносеансов российского кино</t>
  </si>
  <si>
    <t>общее количество кинозрителей</t>
  </si>
  <si>
    <t>количество детей, получающих услуги</t>
  </si>
  <si>
    <t>количество детей МО в возрасте от 5 до 18 лет</t>
  </si>
  <si>
    <t>количество педагогов высшей и первой категории</t>
  </si>
  <si>
    <t>количество педагогического состава</t>
  </si>
  <si>
    <t xml:space="preserve"> количество участников</t>
  </si>
  <si>
    <t>количество детей в возрасте 5 - 18 лет, проживающих на территории</t>
  </si>
  <si>
    <t>готово_Полина</t>
  </si>
  <si>
    <t>количество собственников, которым фактически предоставлены выплаты за изымаемые объекты недвижимого имущества</t>
  </si>
  <si>
    <t>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</si>
  <si>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Обязательства по внесению платы за содержание пустующих жилых и нежилых помещений выполнены в полном объеме, согласно выставленным счетам.</t>
  </si>
  <si>
    <t>фактическое количество объектов недвижимого имущества, на которые  зарегистрировано право муниципальной  собственности</t>
  </si>
  <si>
    <t>плановое количество объектов недвижимого имущества для регистрации права муниципальной собственности</t>
  </si>
  <si>
    <t>фактический объем неналоговых доходов от управления и распоряжения  муниципальным имуществом</t>
  </si>
  <si>
    <t xml:space="preserve"> план по собираемости неналоговых доходов от управления и распоряжения  муниципальным имуществом</t>
  </si>
  <si>
    <t>руб.</t>
  </si>
  <si>
    <t>площадь пуст. мун. нежил. пом. (в МКД и отдельно стоящих)</t>
  </si>
  <si>
    <t xml:space="preserve"> общая площ. мун. нежил. пом. (в МКД и отдельно стоящих)</t>
  </si>
  <si>
    <t>м3</t>
  </si>
  <si>
    <t>площадь пуст. мун. жил. пом.</t>
  </si>
  <si>
    <t>общая площ. мун. жил. пом.</t>
  </si>
  <si>
    <t>5,3%=1280/24186*100</t>
  </si>
  <si>
    <t>запланированное количество получателей такой поддержки</t>
  </si>
  <si>
    <t>Ввод 1 МКД (Лауреатов, 56) перенесен на 01.04.2025 в связи с принятием решения на перепроектирование жилого дома с трех секционного на двух ввиду недостаточной несущей способности грунтов в районе расположения третей секции жилого дома</t>
  </si>
  <si>
    <t>количество субъектов малого и среднего предпринимательства и самозанятых граждан, получивших финансовую поддержку</t>
  </si>
  <si>
    <t>количество субъектов малого и среднего предпринимательства и самозанятых граждан, получивших консультационную поддержку</t>
  </si>
  <si>
    <t>количество обратившихся за такой поддержкой</t>
  </si>
  <si>
    <t>количества обучившихся</t>
  </si>
  <si>
    <t>В дни празднования Дня города Норильска с 20 по 21 июля 2024 года была организована продовольственная ярмарка</t>
  </si>
  <si>
    <t xml:space="preserve">Распоряжением Администрации города Норильска от 07.11.2024 №7147 принято решение не устанавливать норматив отчисления прибыли МУП ТПО "ТоргСервис" в бюджет города Норильска </t>
  </si>
  <si>
    <t xml:space="preserve"> площади стационарных торговых объектов</t>
  </si>
  <si>
    <t xml:space="preserve"> численности населения на начало года  </t>
  </si>
  <si>
    <r>
      <t xml:space="preserve">Работы на </t>
    </r>
    <r>
      <rPr>
        <b/>
        <sz val="13"/>
        <color theme="1"/>
        <rFont val="Times New Roman"/>
        <family val="1"/>
        <charset val="204"/>
      </rPr>
      <t>1-м</t>
    </r>
    <r>
      <rPr>
        <sz val="13"/>
        <color theme="1"/>
        <rFont val="Times New Roman"/>
        <family val="1"/>
        <charset val="204"/>
      </rPr>
      <t xml:space="preserve"> объекте (Талнахская, 52 – металлическая кровля) подрядной организацией не выполнены, осуществление ремонтных работ планируется в 2025 году</t>
    </r>
  </si>
  <si>
    <t>Финансовую поддержку получили субъекты малого и среднего предпринимательства на реализацию инвестиционных проектов в приоритетных отраслях с обязательствами по созданию рабочих мест в большем количестве, чем планировалось</t>
  </si>
  <si>
    <t>Финансовую поддержку получили субъекты малого и среднего предпринимательства с обязательствами по сохранению рабочих мест в меньшем количестве, чем планировалось</t>
  </si>
  <si>
    <t>19?</t>
  </si>
  <si>
    <t>Неполное исполнение обусловлено нарушением подрядными организациями сроков выполнения работ</t>
  </si>
  <si>
    <t>Отдельное мероприятие 2. Предоставление компенсации части платы граждан за коммунальные услуги</t>
  </si>
  <si>
    <t>Неполное исполнение обусловлено произведенной оплатой фактически предоставленных коммунальных услуг согласно счетам, выставленным исполнителем услуг – АО «НТЭК»</t>
  </si>
  <si>
    <t>38,6% = 177 / 458 * 100</t>
  </si>
  <si>
    <t>35,5% = (518,1+7,979) / 1 480,9 * 100</t>
  </si>
  <si>
    <t>26,6% = 47 154 / 177 427 * 100</t>
  </si>
  <si>
    <t>61,8% = (75 + 1) / 123 * 100</t>
  </si>
  <si>
    <t>62,0% = (297,6 + 2,1292) / 483,2 * 100</t>
  </si>
  <si>
    <t>по форме стат.отчетности ОО-1</t>
  </si>
  <si>
    <t>23985=24018-33 заочника</t>
  </si>
  <si>
    <t>на нач.уч.года без заочников на 01.09.2025</t>
  </si>
  <si>
    <t>очередь детей от 3-7 лет отсутствует</t>
  </si>
  <si>
    <t>11 детей не сдали ЕГЭ</t>
  </si>
  <si>
    <t>Увеличилось количество молодых учителей (факт - 374 чел., план - 350 чел.)</t>
  </si>
  <si>
    <t>Тенденция предпочтения детьми, состоящими на учете, исполнения разовых общественных поручений вместо участия в мероприятиях занятости в дополнительном образовании на постоянной основе</t>
  </si>
  <si>
    <t>Увеличение значения показателя произошло за счёт большего количества детей, принявших участие в выездных конкурсах и приобретавших авиабилеты по субсидированным тарифам</t>
  </si>
  <si>
    <t>Увеличение значения показателя обусловлено установлением 12 фактов невозможности проживания детей-сирот в ранее занимаемых жилых помещениях, также переездом на постоянное место жительства в г. Норильск из других регионов РФ (5 человек) и постановка на учет на основании решения суда (1 человек)</t>
  </si>
  <si>
    <t>В 2024 году 35 детей были обеспечены жилыми помещениями</t>
  </si>
  <si>
    <t xml:space="preserve">Закупили по фактическому финансированию: 2 стенда (план - 4 ед.) и 3 оборудования. </t>
  </si>
  <si>
    <t>Нарушение сроков выполнения работ подрядной организацией (завершение в 2025 году)</t>
  </si>
  <si>
    <t>Рост обусловлен увеличением среднего периода работ до 11 мес. (план - 8 мес.)</t>
  </si>
  <si>
    <t>Уменьшение значения индикатора обусловлено фактическим количеством детей, принявших участие в конкурсах различного уровня</t>
  </si>
  <si>
    <t>Не выполнено 30 проектов в связи с нарушением подрядными организациями сроков выполнения работ</t>
  </si>
  <si>
    <t xml:space="preserve"> Количество обратившихся граждан за оплатой проезда делится на количество получивших оплату проезда, умножается на 100 (19/19*100 в 2024 году)</t>
  </si>
  <si>
    <r>
      <t>Не выполнен ремонт покрытия дворовых территорий в объеме 11,5 тыс. м</t>
    </r>
    <r>
      <rPr>
        <vertAlign val="super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 xml:space="preserve"> (на 4 объектах работы подрядной организацией выполнены не в полном объеме в связи с поздним началом работ в результате поздней корректировки титульного списка объектов на ремонт дворовых территорий; на 1 объекте (Надеждинская, 2А) работы подрядной организацией не выполнены в связи с поздней корректировкой титульного списка объектов на ремонт дворовых территорий)</t>
    </r>
  </si>
  <si>
    <t>Не соблюдение сроков представления главным администратором годовой бюджетной отчетности</t>
  </si>
  <si>
    <t>10,7%=(1280+1182+120)/24186*100</t>
  </si>
  <si>
    <t>количество детей, отдохнувших в выездных оздор. лагерях по линии УОиДО, МКУ УСП и УС + количество детей, отдохнувших в ГОЛ</t>
  </si>
  <si>
    <t>Количество обучающихся, занимающихся во вторую смену, уменьшилось (факт - 1 705 чел., план - 2 000 чел.) за счет перехода МБОУ «СШ №23» в режим работы в одну смену</t>
  </si>
  <si>
    <t>15,2%=4669/30704*100</t>
  </si>
  <si>
    <t>Количество детей, обучающихся по сертификатам ПФ - 100% от запланированных, а количество детей в возрасте от 5 до 17 (включительно) на территории увеличилось.</t>
  </si>
  <si>
    <t>План: 1 320 = 1150 (Центральный район) + 50 (п.Снежногорск) + 120 (мальчишки севера)</t>
  </si>
  <si>
    <t>5,38% = (1150 (Центральный район) + 32 (п.Снежногорск) + 120 (мальчишки севера)) / 24186*100</t>
  </si>
  <si>
    <t>7,1%=(311780-55136)/3629144*100</t>
  </si>
  <si>
    <t>общее  количество пустующих помещений в МКД "сталинской" планировки, признанных непригодными для дальнейшей эксплуатации из-за аварийного состояния перекрытий, на начало реализации программы</t>
  </si>
  <si>
    <t>площадь фасадов, включенная в программу</t>
  </si>
  <si>
    <t>общая площадь фасадов, находящихся в неудовлетворительном состоянии и ухудшающих внешний облик города, на начало планируемого периода</t>
  </si>
  <si>
    <t>зданий</t>
  </si>
  <si>
    <t>количество МКД, включенных в программу по ремонту кровель</t>
  </si>
  <si>
    <t>количество МКД, у которых состояние кровли находится в крайне неудовлетворительном состоянии</t>
  </si>
  <si>
    <t>помещ.</t>
  </si>
  <si>
    <t xml:space="preserve">даже после сноса здания, какое то время проводится юридическая и правовая работа по списанию площади </t>
  </si>
  <si>
    <t>97%=32/33*100</t>
  </si>
  <si>
    <t>размер компенсации части платы граждан за коммунальные услуги</t>
  </si>
  <si>
    <t>75,2%=26564,5/35315,5*100</t>
  </si>
  <si>
    <t>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</si>
  <si>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>общая протяженность автомобильных дорог общего пользования местного значения муниципального образования город Норильск</t>
  </si>
  <si>
    <t>78,9%=129,4/164,1*100</t>
  </si>
  <si>
    <t>Невыполнение плановых значений обусловлено ростом локальных просадок земельного полотна, что привело к разрушению асфальтобетонного покрытия проезжей части дорог и увеличению протяженности дорог, не отвечающих нормативным требованиям</t>
  </si>
  <si>
    <t>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</si>
  <si>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>96,6%=158,6/164,1*100</t>
  </si>
  <si>
    <t>общее количество светофорных объектов, планируемых к выполнению работ</t>
  </si>
  <si>
    <t>количество светофорных объектов, планируемых к выполнению работ в текущем году</t>
  </si>
  <si>
    <t>Доля светофорных объектов на перекрестках улиц, на которых выполнены работы по ремонту (с нарастающим итогом)</t>
  </si>
  <si>
    <t>Доля пешеходных переходов, перекрестков, обустроенных средствами организации дорожного движения в соответствии с требованиями ГОСТ нарастающий итог (с нарастающим итогом)</t>
  </si>
  <si>
    <t>Доля пешеходных переходов, обустроенных дублирующими дорожными знаками (с нарастающим итогом)</t>
  </si>
  <si>
    <t>Доля автобусных остановок, обустроенных отапливаемыми павильонами (с нарастающим итогом)</t>
  </si>
  <si>
    <t>общее количество автобусных остановок на улично-дорожной сети</t>
  </si>
  <si>
    <t>количество отремонтированных светофорных объектов на начало планируемого периода</t>
  </si>
  <si>
    <t>количество автобусных остановок, обустроенных отапливаемыми павильонами, на начало планируемого периода</t>
  </si>
  <si>
    <t>Доля помещений в МКД "сталинской" планировки, признанных непригодными для дальнейшей эксплуатации из-за аварийного состояния междуэтажных, цокольных, чердачных деревянных перекрытий 
(с нарастающим итогом)</t>
  </si>
  <si>
    <t>20,8%=100%-((82+17)/125)*100</t>
  </si>
  <si>
    <t>общая площадь фасадов эксплуатируемых МКД в отчетном периоде</t>
  </si>
  <si>
    <t>43,7%=(106+11)/268*100</t>
  </si>
  <si>
    <t>количество автобусных остановок, обустроенных отапливаемыми павильонами, в текущем году</t>
  </si>
  <si>
    <t xml:space="preserve">протяженность автодорог, оборудованных иллюминационным освещением   </t>
  </si>
  <si>
    <t>общая протяженность городских автомобильных дорог муниципального образования город Норильск (без учета межрайонных дорог)</t>
  </si>
  <si>
    <t>44,9%=43,6/97*100</t>
  </si>
  <si>
    <t>32%=(4+4)/25*100</t>
  </si>
  <si>
    <t>количество пешеходных переходов, требуемых к обустройству</t>
  </si>
  <si>
    <t>100%=(9+4)/13*100</t>
  </si>
  <si>
    <t>100%=(43+13)/56*100</t>
  </si>
  <si>
    <t>фактический пробег с пассажирами</t>
  </si>
  <si>
    <t>пробег с пассажирами в соответствии с Планом пассажирских перевозок, утвержденным распоряжением Администрации города Норильска, на текущий год</t>
  </si>
  <si>
    <t>86,3%=9290,6/10764,5*100</t>
  </si>
  <si>
    <t>количество запланированных объектов</t>
  </si>
  <si>
    <t>количество выполненных объектов по потребности текущего года</t>
  </si>
  <si>
    <t>100%=3/3*100</t>
  </si>
  <si>
    <t>общая площадь закрепленной территории</t>
  </si>
  <si>
    <t>75,4%=10589110,5/14044922*100</t>
  </si>
  <si>
    <t>объем вывезенного снега</t>
  </si>
  <si>
    <t>объем выпавшего снега</t>
  </si>
  <si>
    <t>тыс.куб.м.</t>
  </si>
  <si>
    <t>количество обустроенных пешеходных переходов на начало планируемого периода</t>
  </si>
  <si>
    <t>количество обустроенных пешеходных переходов в текущем году</t>
  </si>
  <si>
    <t>40,3%=200960/498807*100</t>
  </si>
  <si>
    <t>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</t>
  </si>
  <si>
    <t>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</si>
  <si>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>заявок</t>
  </si>
  <si>
    <t>100%=482/482*100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</si>
  <si>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</si>
  <si>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</si>
  <si>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</si>
  <si>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культуры</t>
  </si>
  <si>
    <t xml:space="preserve"> потребность в специалистах в сфере спорта</t>
  </si>
  <si>
    <t>Значение целевого индикатора превысило запланированные 70 % в связи с сокращением сроков проведения оценки жилых помещений оценщиком и активностью граждан, вызванной ростом рыночных цен на недвижимость, повлекших увеличение суммы оценки жилых помещений.</t>
  </si>
  <si>
    <t>готово Ира 19.03.2025</t>
  </si>
  <si>
    <t>Регистрация права муниципальной собственности произведена на 67 объектах недвижимости: 54 нежилых помещения; 13 земельных участков</t>
  </si>
  <si>
    <t>не менее 90,0</t>
  </si>
  <si>
    <t>не менее 93,0</t>
  </si>
  <si>
    <t>объем бюджетных ассигнований запланированный в рамках МП</t>
  </si>
  <si>
    <t>93,3%=35502280/38060484,7*100</t>
  </si>
  <si>
    <t>91,8%= 34939090,34128/38060484,66062*100</t>
  </si>
  <si>
    <t>тыс.руб.</t>
  </si>
  <si>
    <t>менее 10,0%</t>
  </si>
  <si>
    <t>0,01%=3348,4/25517994,4*100</t>
  </si>
  <si>
    <t>11,2%=2000000/17788424,4*100</t>
  </si>
  <si>
    <t xml:space="preserve">объем доходов местного бюджета без учета утвержденного объема безвозмездных поступлений </t>
  </si>
  <si>
    <t>менее 100,0%</t>
  </si>
  <si>
    <t>4,5%=1566933,1/34939090,3*100</t>
  </si>
  <si>
    <t>фактические расходы бюджета</t>
  </si>
  <si>
    <t xml:space="preserve">общий объем бюджетных ассигнований, предусмотренных в бюджете  </t>
  </si>
  <si>
    <t xml:space="preserve">общий объем бюджетных ассигнований, предусмотренных в бюджете </t>
  </si>
  <si>
    <t>объем проверенных средств бюджета</t>
  </si>
  <si>
    <t xml:space="preserve">фактические расходы бюджета </t>
  </si>
  <si>
    <t>не менее 5,0%</t>
  </si>
  <si>
    <t>200,0%=2/1*100</t>
  </si>
  <si>
    <r>
      <t>Соотношение количества фактически проведенных контрольных мероприятий к количеству запланированных</t>
    </r>
    <r>
      <rPr>
        <b/>
        <sz val="13"/>
        <rFont val="Times New Roman"/>
        <family val="1"/>
        <charset val="204"/>
      </rPr>
      <t xml:space="preserve"> контрольных мероприятий</t>
    </r>
  </si>
  <si>
    <r>
      <t xml:space="preserve">Соотношение объема проверенных средств бюджета </t>
    </r>
    <r>
      <rPr>
        <b/>
        <sz val="13"/>
        <rFont val="Times New Roman"/>
        <family val="1"/>
        <charset val="204"/>
      </rPr>
      <t>муниципального образования город Норильск</t>
    </r>
    <r>
      <rPr>
        <b/>
        <sz val="13"/>
        <color indexed="8"/>
        <rFont val="Times New Roman"/>
        <family val="1"/>
        <charset val="204"/>
      </rPr>
      <t xml:space="preserve"> к общему объему расходов бюджета муниципального образования город Норильск</t>
    </r>
  </si>
  <si>
    <t xml:space="preserve">количество запланированных контрольных мероприятий </t>
  </si>
  <si>
    <t xml:space="preserve">количество фактически проведенных контрольных мероприятий </t>
  </si>
  <si>
    <t xml:space="preserve"> - </t>
  </si>
  <si>
    <t>Невыполнение планового значения индикатора связано с несостоявшимися конкурсными процедурами по мероприятиям, запланированным в целях развития города Норильска, а также экономией в результате проведенных конкурсных процедур.
Финансовое управление регулярно проводит работу с ГРБС по повышению качества планирования кассового плана.</t>
  </si>
  <si>
    <t>готово_Света</t>
  </si>
  <si>
    <t>кол-во человек, получивших адресную помощь</t>
  </si>
  <si>
    <t>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</t>
  </si>
  <si>
    <t>кол-во семей с детьми, получающих дополнительные меры социальной поддержки</t>
  </si>
  <si>
    <t>кол-во семей с детьми, нуждающихся в предоставлении дополнительных мер социальной поддержки</t>
  </si>
  <si>
    <t>численность граждан из числа инвалидов, получивших социальную помощь</t>
  </si>
  <si>
    <t>численности детей, имеющих право на получение новогоднего подарка</t>
  </si>
  <si>
    <t xml:space="preserve">общая численность работников этих учреждений </t>
  </si>
  <si>
    <t>численность граждан из числа работников…, которым предоставлены путевки на санаторно-курортный отдых (лечение)</t>
  </si>
  <si>
    <t>численность граждан, получивших льготные проездные билеты для проезда в общественном транспорте</t>
  </si>
  <si>
    <t>численность населения, занимающегося физической культурой и спортом</t>
  </si>
  <si>
    <t>общая численность детей в возрасте 5-18 лет на территории МО город Норильск</t>
  </si>
  <si>
    <t>численность лиц с ограниченными возможностями здоровья, систематически занимающиеся физической культурой и спортом</t>
  </si>
  <si>
    <t xml:space="preserve">общая численность лиц с ограниченными возможностями здоровья на территории  МО город Норильск </t>
  </si>
  <si>
    <t>Увеличение численности занимающихся инвалидов связано с проведением работы по социальной реабилитации и адаптации инвалидов в обществах посредством систематических занятий физической культурой и спортом, а также с внедрением новых видов двигательной активности</t>
  </si>
  <si>
    <t>численность граждан, выполнивших нормативы Всероссийского физкультурно-спортивного комплекса "Готов к труду и обороне" (ГТО)</t>
  </si>
  <si>
    <t>общая численность населения, принявшего участие в сдаче нормативов Всероссийского физкультурно-спортивного комплекса "Готов к труду и обороне" (ГТО)</t>
  </si>
  <si>
    <t xml:space="preserve">Увеличение показателя связано с проведением работы Центра тестирования по пропаганде и привлечению граждан к выполнению нормативов ГТО </t>
  </si>
  <si>
    <t>Увеличение количества выездных мероприятий связано с экономией средств при приобретении субсидированных авиабилетов, в связи с чем спортсмены  смогли выехать на большее количество соревнований</t>
  </si>
  <si>
    <t>количество ед. хранения ОФ</t>
  </si>
  <si>
    <t>здесь учитываются все формирования. В итогах только в КДЦ (без учета КВКО "Экран" в кинотеатре Родина)</t>
  </si>
  <si>
    <t>общая численность населения в возрасте 3-79 лет на территории МО город Норильска</t>
  </si>
  <si>
    <t>численность детей, занимающихся в спортивных школах</t>
  </si>
  <si>
    <t>площадь убранной территории</t>
  </si>
  <si>
    <t>потребность в специалистах в сфере здравоохранение</t>
  </si>
  <si>
    <t>число семей, которым предоставлено возмещение за изымаемое жилое помещение</t>
  </si>
  <si>
    <t>число семей, обратившихся с заявлением о предоставлении возмещения за изымаемое жилое помещение</t>
  </si>
  <si>
    <t>семей</t>
  </si>
  <si>
    <t xml:space="preserve">семей </t>
  </si>
  <si>
    <t>число молодых семей, включенных Министерством в сводный список молодых семей - претендентов на получение социальной выплаты</t>
  </si>
  <si>
    <t>число граждан, которым предоставлена материальная помощь на улучшение технических характеристик</t>
  </si>
  <si>
    <t>число граждан, обратившихся с заявлением о предоставлении материальной помощи</t>
  </si>
  <si>
    <t>число граждан, получивших данную единовременную доплату</t>
  </si>
  <si>
    <t>число граждан, обратившихся за предоставлением единовременной доплаты к социальной выплате на приобретение жилых помещений</t>
  </si>
  <si>
    <t>число молодых семей, которым ОМС выданы свидетельства</t>
  </si>
  <si>
    <t>ГОТОВО_Полина</t>
  </si>
  <si>
    <t>131,1%=156/170*100</t>
  </si>
  <si>
    <t>100,0%=25/25*100</t>
  </si>
  <si>
    <t>100,0%=54/54*100</t>
  </si>
  <si>
    <t>100,0%=1/1*100</t>
  </si>
  <si>
    <t>Количество правонарушений на территории муниципального образования город Норильск</t>
  </si>
  <si>
    <t>Плановый показатель не достигнут, в связи с отменой работ по одному объекту и приемкой выполненных работ по 2 объектам в 2025 году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</si>
  <si>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 &lt;*&gt;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</si>
  <si>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 &lt;*&gt;</t>
  </si>
  <si>
    <t>&lt;*&gt; При условии ежегодного финансирования из бюджетов всех уровней</t>
  </si>
  <si>
    <t>число семей, которым ОМС вручены свидетельства</t>
  </si>
  <si>
    <t>число семей, жителей города Норильска, для которых Министерством выданы свидетельства</t>
  </si>
  <si>
    <t>семьи</t>
  </si>
  <si>
    <t>100%=218/218*100</t>
  </si>
  <si>
    <t>уровень износа сетей теплоснабжения и водоотведения на начало планируемого периода</t>
  </si>
  <si>
    <t>82,9%=83-((0,745/738,19)*100)</t>
  </si>
  <si>
    <t>общая протяженность сетей тепло-, водоснабжения и водоотведения</t>
  </si>
  <si>
    <t>протяженность сетей тепло-, водоснабжения и водоотведения, на которой выполнены работы по замене инженерных коммуникаций</t>
  </si>
  <si>
    <t>лаур 58, спортивн 4, спортивн 6</t>
  </si>
  <si>
    <t xml:space="preserve">Общая площадь нежилых помещений увеличилась в результате проведения кадастровых работ и приемки имущества из краевой собственности.
Площадь пустующих нежилых помещений уменьшилась в результате передачи помещений в пользование (аренда, оперативное управление, хозяйственное ведение), а также продажа объектов. </t>
  </si>
  <si>
    <t xml:space="preserve">готово Ира  </t>
  </si>
  <si>
    <t>8,0=1067/13380*100</t>
  </si>
  <si>
    <t>95,2=48964,1/51417,9*100</t>
  </si>
  <si>
    <t xml:space="preserve">Увеличение количества квот для приглашения специалистов в связи с экономией денежных средств по мероприятиям 2.2 и 2.3 Программы </t>
  </si>
  <si>
    <t>30,3%=37/122*100</t>
  </si>
  <si>
    <t>50,0%=2/4*100</t>
  </si>
  <si>
    <t xml:space="preserve">Не удалось привлечь специалистов для закрытия 2 квот </t>
  </si>
  <si>
    <t>16,7%=1/6*100</t>
  </si>
  <si>
    <t xml:space="preserve">Увеличение количества квот для приглашения специалистов в связи с экономией денежных средств по мероприятиям 2.2 и 2.3 Программы  </t>
  </si>
  <si>
    <t>19,5%=26/133*100</t>
  </si>
  <si>
    <t>50%=6/12*100</t>
  </si>
  <si>
    <t>33,3%=4/12*100</t>
  </si>
  <si>
    <t>100,0%=19/19*100</t>
  </si>
  <si>
    <t xml:space="preserve"> количество граждан, получивших оплату проезда к месту прохождения практической подготовки и обратно</t>
  </si>
  <si>
    <t>количество граждан, получивших выплату стипендии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</si>
  <si>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</si>
  <si>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обратившихся за выплатой стипендии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</si>
  <si>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</si>
  <si>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</si>
  <si>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100,0%=109/109*100</t>
  </si>
  <si>
    <t>Обращения по данной мере поддержки не поступали</t>
  </si>
  <si>
    <t>55,6%=10/18*100</t>
  </si>
  <si>
    <t>100%=53/53*100</t>
  </si>
  <si>
    <t>100%=17/17*100</t>
  </si>
  <si>
    <t>количество проведенных общегородских мероприятий</t>
  </si>
  <si>
    <t>запланированное количество мероприятий</t>
  </si>
  <si>
    <t>100%=1/1*100</t>
  </si>
  <si>
    <t>100,0%=1693/1693*100</t>
  </si>
  <si>
    <t>кол-во человек, имеющих право на получение адресной помощи</t>
  </si>
  <si>
    <t>100,0%=229/229*100</t>
  </si>
  <si>
    <t>численность муниципальных служащих и граждан, удостоенных звания "Почетный гражданин города Норильска", имеющих право на получение доплаты к пенсии</t>
  </si>
  <si>
    <t>100,0%=691/691*100</t>
  </si>
  <si>
    <t>100,0%=5279/5279*100</t>
  </si>
  <si>
    <t>численность граждан из числа инвалидов, имеющих право на социальную помощь</t>
  </si>
  <si>
    <t>100,0%=15800/15800*100</t>
  </si>
  <si>
    <t>численность детей, получивших новогодний подарок</t>
  </si>
  <si>
    <t>общая численность граждан, обратившихся за получением льготных проездных билетов для проезда в общественном транспорте</t>
  </si>
  <si>
    <t>100,0%=367/367*100</t>
  </si>
  <si>
    <t>плановый объем средств местного бюджета на реализацию полномочий по предоставлению мер социальной поддержки</t>
  </si>
  <si>
    <t>Отдельное мероприятие 6. Субсидия муниципальному унитарному предприятию муниципального образования город Норильск "Коммунальные объединенные системы" на возмещение фактически понесенных затрат и (или) финансовое обеспечение затрат на выполнение аварийно-восстановительных работ, работ по капитальному ремонту на объектах коммунальной инфраструктуры</t>
  </si>
  <si>
    <t>Отдельное мероприятие 9 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</si>
  <si>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Отдельное мероприятие 10 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</si>
  <si>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 завершилась экспертиза достоверности определения сметной стоимости:
- МБДОУ "Детский сад № 24 "Родничок";
- МБДОУ "Детский сад № 46 "Надежда";
- МБДОУ "Детский сад № 62 "Почемучка".
2. Несвоевременное предоставление или отсутствие приемо-сдаточной документации:
- МБДОУ "Детский сад № 59 "Золушка", корп. 1;
- МБОУ "СШ № 29";
- МБОУ "СШ № 40";
- МБОУ "СШ № 41";
- здание МУ "Управление общего и дошкольного образования Администрации города Норильска".
3. Работы не приняты, замечания подрядчиком не устранены:
- МБДОУ "Детский сад № 28 "Веселинка";
- МБОУ "СШ № 16";
- МБОУ "СШ № 23".</t>
    </r>
  </si>
  <si>
    <t>Причиной невыполнения планового значения индикатора стало позднее получение проектной продукции на бумажном носителе по объекту МБДОУ "Детский сад № 24 "Родничок" (13.01.2025)</t>
  </si>
  <si>
    <t>1. Форум «ArcticWave»;
2. Выставка внутреннего туризма "Россия", г.Москва;
3. III Всероссийский туристический форум «Открой Дальний Восток», г. Хабаровск;
4. Норильский бизнес-фест 2024;
5. Арктический норильский Молодежный форум 2024;
6. Участие в международной туристической выставке «MITT – 2024» г. Москва. 
Перевыполнение планового показателя связано с приглашением в 2024 году МАУ "ЦРТ" принять участие в форуме «ArcticWave» и Норильском бизнес-фесте-2024, которые не могли быть известны при планировании мероприятий на 2024 год.</t>
  </si>
  <si>
    <t>Действующие каналы продвижения:
https://vk.com/visit_norilsk
https://t.me/visitnorilsk
https://visit-norilsk.ru/ 
https://норильск-зовёт.рф/</t>
  </si>
  <si>
    <t xml:space="preserve">• социальная сеть Вконтакте – 188 296 просмотров.
• телеграм-канал МАУ «ЦРТ» – 746 101 просмотров. 
• сайт МАУ «ЦРТ» 22 300 просмотров. </t>
  </si>
  <si>
    <r>
      <rPr>
        <u/>
        <sz val="13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rFont val="Times New Roman"/>
        <family val="1"/>
        <charset val="204"/>
      </rPr>
      <t xml:space="preserve">
1. Отсутствие пакета приемо-сдаточной документации:
- МБУК "КДЦ "Юбилейный".
2. Смена платежных реквизитов подрядчика:
- территория МБУ "Лыжная база "Оль-Гуль", г. Норильск, Вальковское шоссе.
3. Подрядчик не исполнил свои обязательства, контракт расторгнут:
- территория МБУ "СШ № 4";
- территория МБУ "Стадион "Заполярник".</t>
    </r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</si>
  <si>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Несвоевременное предоставление или отсутствие приемо-сдаточной документации:
- МБУ "Дом спорта "БОКМО", г. Норильск, Центральный район, пл. Металлургов, д. 25 А ("Спортивный зал "Геркулес");
- МБУ "Лыжная база "Оль-Гуль" (Очистные сооружения);
- МБУ "Стадион "Заполярник".
2. Не завершена экспертиза достоверности определения сметной стоимости:
- МБУ "Спортивный комплекс "Талнах", г. Норильск, район Талнах, ул. Диксона, д. 4 ("Физкультурно-оздоровительный комплекс");
-  МБУ "СШ № 5".
3. Работы не приняты, замечания подрядчиком не устранены:
- МБУ "Стадион "Заполярник"</t>
    </r>
  </si>
  <si>
    <t>Причиной невыполнения планового значения индикатора стало расторжение муниципального контракта, в связи с нарушениями подрядчиком условий контракта (объект "Реконструкция нежилого отдельно стоящего здания, г. Норильск, Центральный район, ул. Ленинградская, д. 7 А")</t>
  </si>
  <si>
    <t>количество объектов, на которых проведены ремонтные работы в целях устранения нарушений</t>
  </si>
  <si>
    <t>общее количество объектов, на которых необходимо провести ремонтные работы в целях устранения нарушений</t>
  </si>
  <si>
    <t>Ранее значение показателя рассчитывалось путем арифметического подсчета туристов, посетивших территорию, на основании информации, предоставленной субъектами туриндустрии, занимающимися предоставлением туров и экскурсий на территории. Плановое значение показателя формировалось на основе данной методики.
По итогам 2024 года информация от субъектов туриндустрии отсутствует, для определения объема внутреннего туристического потока используется иной оценочный подсчет: учету подлежат все посетившие город граждане, разместившиеся в коллективных средствах размещения (гостиницах, отелях). Данные о количестве туристов предоставляют непосредственно коллективные средства размещения, согласно которым по итогам 2024 года количество постояльцев в коллективных средствах размещения составило 23121 чел. 
Учитывая, что федеральным законодательством понятие «туристический поток» не определено (различными нормативными актами предусмотрены различные оценки турпотока), подход в различном определении туристического потока не является ошибочным, однако, оценить выполнение планового значения показателя не представляется возможным в связи с применением различных методик при расчете планового и фактического значений.</t>
  </si>
  <si>
    <t>количество граждан обратившихся за консультацией</t>
  </si>
  <si>
    <r>
      <rPr>
        <u/>
        <sz val="13"/>
        <color theme="1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3"/>
        <color theme="1"/>
        <rFont val="Times New Roman"/>
        <family val="1"/>
        <charset val="204"/>
      </rPr>
      <t xml:space="preserve">
1. В связи с нарушениями подрядчиком условий контракта было принято решение об одностороннем расторжении муниципального контракта по объектам:
- МБОУ "СШ № 40" 
- МБУ ДО "Кайерканская детская школа искусств"
2. Несвоевременное предоставление или отсутствие приемо-сдаточной документации:
- МБУК «КДЦ «Юбилейный»</t>
    </r>
  </si>
  <si>
    <t>В связи с нарушениями подрядчиком условий контракта было принято решение об одностороннем расторжении муниципального контракта по объектам:
1. МБОУ "СШ № 40" 
2. МБУ ДО "Кайерканская детская школа искусств"</t>
  </si>
  <si>
    <t>71,8%=94/131*100</t>
  </si>
  <si>
    <t>Построение элемента, входящего в состав комплекса программно-технических средств оповещения муниципальной автоматизированной системы централизованного оповещения, на территории поселка Снежногорск запланировано до конца 2025 года</t>
  </si>
  <si>
    <t>86,8% = 125/144*100</t>
  </si>
  <si>
    <t>общее количество площадок планируемых к обустройству</t>
  </si>
  <si>
    <t>количество обустроенных площадок, рассчитанных нарастающим итогом</t>
  </si>
  <si>
    <t xml:space="preserve">На дату отчетного периода в МАУ "ЦРТ" за консультацией обратились 135 человек, все получили консультацию.  </t>
  </si>
  <si>
    <t>объем фактически оказанных услуг и выполненных работ за отчетный период</t>
  </si>
  <si>
    <t>плановый объем услуг и работ</t>
  </si>
  <si>
    <t xml:space="preserve"> плановый объем услуг и работ, в соответствии с тех. заданием</t>
  </si>
  <si>
    <t>плановый объем услуг и работ, в соответствии с тех. заданием</t>
  </si>
  <si>
    <t>ул. Шахтерская, 9, р-н Кайеркан</t>
  </si>
  <si>
    <t>Работы выполнены в полном объеме на 25 объектах (53905,9 кв.м.) и на 1 объекте выполнены частично (1 230,1 кв.м. из 3 521,0 кв. м.). Работы на 1-м объекте не выполнены ввиду позднего заключения договора с подрядной организацией, выполнение планируется в 2025 году</t>
  </si>
  <si>
    <t>количество помещений, в которых выполнена замена междуэтажных, цокольных, чердачных деревянных перекрытий, на начало планируемого периода</t>
  </si>
  <si>
    <t>Плановое значение не достигнуто, поскольку произведена поставка материалов для замены инженерных коммуникаций тепловодоснабжения, не соответствующих требованиям технического задания и сметной документации, работы будут выполнены в 2025 году</t>
  </si>
  <si>
    <t>Произведена консервация 3-х выселенных аварийных многоквартирных домов (Шахтерская, 9; Лауреатов, 75; Кирова, 11)</t>
  </si>
  <si>
    <t>100% = 100/100*100</t>
  </si>
  <si>
    <t>готово</t>
  </si>
  <si>
    <t>100,0%=135/135*100</t>
  </si>
  <si>
    <t>Фестиваль "Северная ягода"- 8 500 чел., "Туристический слет на реке Хараелах" - 1 000 чел., Фестиваль летнего туризма "Норильск зовет!" - 1 000 чел., Международный день туризма - 379 чел.</t>
  </si>
  <si>
    <t xml:space="preserve">35 000 экз. - Выставка внутреннего туризма "Россия" в г.Москве; 20 000 экз. - Туристско-информационный центр Красноярского края; 200 экз. - Музей Арктики и Антарктики в г.Санкт-Петербург, 2000 экз. - распространение на судах компании ООО "ВодоходЪ", 400 экз. - гостиницы города Норильска. </t>
  </si>
  <si>
    <t xml:space="preserve"> - 13 723 шт. листовок профилактической направленности «мошенничество» и «антитеррористическая безопасность»;
 - 10 500 шт. листовок профилактической направленности на предупреждение опасного поведения участников дорожного движения и профилактики нарушений ПДД;
 - 4 500 шт. листовок, 8 000 шт. раскрасок, 15 000 шт. лифлетов (буклетов) профилактической направленности на информирование населения о соблюдении правил пожарной безопасности</t>
  </si>
  <si>
    <t>Перевыполнение планового значения показателя за счет снижения стоимости единицы товара в результате проведенных торгов, в связи с чем количество изготавливаемых буклетов было увеличено</t>
  </si>
  <si>
    <t>Работы по реконструкции автодорожного моста через р. Наледная на км 2+969 автодороги Норильск – Талнах в 2024 году завершены, однако, объект в эксплуатацию не введен в связи с невыполнением подрядной организацией полного комплекса работ в соответствии с техническим заданием, в том числе необходимо было выполнить демонтаж объекта, по которому производился объезд на время реконструкции автомобильной дороги Норильск- Талнах (ввод в эксплуатацию объекта будет выполнен в 2025 году).</t>
  </si>
  <si>
    <t>52,9%=90356/170900*100</t>
  </si>
  <si>
    <t>15,2%=4948/32475*100</t>
  </si>
  <si>
    <t>13,1%=731/5591*100</t>
  </si>
  <si>
    <t>68,0%=1182/1737*100</t>
  </si>
  <si>
    <t>Увеличение количества групп связано с формированием новых групп по кёрлингу (в 2023 году группы по данному виду спорта отсутствовали), расширением спектра услуг на объектах спорта, активным привлечением горожан к систематическим занятиям физической культурой и спортом</t>
  </si>
  <si>
    <t>Перевыполнение планового значения обусловлено привлечением населения к систематическим занятиям физической культурой и спортом, заинтересованностью граждан в ведении здорового образа жизни, доступностью физкультурно-оздоровительных услуг для всех слоев населения</t>
  </si>
  <si>
    <t>Увеличение за счёт получения краевой субсидии в целях реализации мероприятий подготовки спортивного резерва</t>
  </si>
  <si>
    <t>В результате снижения лётного времени (август-сентябрь), в связи с благоприятными погодными условиями: при попутном ветре время полета сокращается (оплата рейса производится за фактическое время полета), сложилась экономия денежных средств, за счет чего количество выполненных рейсов превысило плановое значение</t>
  </si>
  <si>
    <t>Перевыполнение планового значения индикатора произошло, в связи с открытием на территории города отделения Общероссийского общественно-государственного движения детей и молодежи «Движение первых»</t>
  </si>
  <si>
    <t>Финансовая поддержка молодежных проектов осуществляется по результатам конкурсных отборов</t>
  </si>
  <si>
    <t>Увеличение на 1 ед. за счет предоставления краевой субсидии на реализацию проектов</t>
  </si>
  <si>
    <t>площадь озелененных территорий</t>
  </si>
  <si>
    <t>чел</t>
  </si>
  <si>
    <t>в соответствии с формой статистической отчетности 1-КХ</t>
  </si>
  <si>
    <t>18,6%=33/177,8*100</t>
  </si>
  <si>
    <t>величина базового показателя до реализации программы (общая площадь несанкционированных свалок)</t>
  </si>
  <si>
    <t>100%=96/96*100</t>
  </si>
  <si>
    <t>177,8 = 177847/1000</t>
  </si>
  <si>
    <t>нормативное значение (10 кв.м. на человека)</t>
  </si>
  <si>
    <t>32,0 га = (29,5 га + 2,47 га)/10000</t>
  </si>
  <si>
    <t>20,6%=32,0/155*100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</si>
  <si>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</si>
  <si>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</si>
  <si>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</si>
  <si>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</si>
  <si>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Количество отремонтированных объектов</t>
  </si>
  <si>
    <t>Количество изготовленных и транслированных телевизионных программ</t>
  </si>
  <si>
    <t>освоение средств местного бюджета на реализацию полномочий по предоставлению мер социальной поддержки</t>
  </si>
  <si>
    <t>объем расходов запланированный на обслуживание муниципального долга</t>
  </si>
  <si>
    <t xml:space="preserve">объем расходов местного бюджета, за исключением субвенций </t>
  </si>
  <si>
    <t xml:space="preserve">объем муниципального долга </t>
  </si>
  <si>
    <t>общее количество детского населения МО г. Норильск</t>
  </si>
  <si>
    <t>общее количество учащихся МБ(А)ОУ на конец мая текущего года</t>
  </si>
  <si>
    <t>количество помещений, включенных в программу</t>
  </si>
  <si>
    <t>плата за коммунальные услуги граждан, проживающих в мкд, рассчитанная по ценам (тарифам) для потребителей</t>
  </si>
  <si>
    <t>количество граждан получивших консультацию</t>
  </si>
  <si>
    <t>численность населения, проживающего в МКД с благоустроенными дворовыми территориями</t>
  </si>
  <si>
    <r>
      <t>Удельный вес числа</t>
    </r>
    <r>
      <rPr>
        <b/>
        <sz val="13"/>
        <rFont val="Times New Roman"/>
        <family val="1"/>
        <charset val="204"/>
      </rPr>
      <t xml:space="preserve"> семей</t>
    </r>
    <r>
      <rPr>
        <b/>
        <sz val="13"/>
        <color theme="1"/>
        <rFont val="Times New Roman"/>
        <family val="1"/>
        <charset val="204"/>
      </rPr>
      <t>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  </r>
  </si>
  <si>
    <r>
      <t>Удельный вес числа</t>
    </r>
    <r>
      <rPr>
        <b/>
        <sz val="13"/>
        <rFont val="Times New Roman"/>
        <family val="1"/>
        <charset val="204"/>
      </rPr>
      <t xml:space="preserve"> молодых семей, которым ОМС выданы </t>
    </r>
    <r>
      <rPr>
        <b/>
        <sz val="13"/>
        <color theme="1"/>
        <rFont val="Times New Roman"/>
        <family val="1"/>
        <charset val="204"/>
      </rPr>
      <t>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  </r>
  </si>
  <si>
    <r>
      <t>Удельный вес числа граждан, которым предоставлена материальная помощь на улучшение технических характеристик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  </r>
  </si>
  <si>
    <r>
      <t>Уровень закрытия потребности в педагогических работниках</t>
    </r>
    <r>
      <rPr>
        <b/>
        <sz val="13"/>
        <rFont val="Times New Roman"/>
        <family val="1"/>
        <charset val="204"/>
      </rPr>
      <t xml:space="preserve"> в </t>
    </r>
    <r>
      <rPr>
        <b/>
        <sz val="13"/>
        <color theme="1"/>
        <rFont val="Times New Roman"/>
        <family val="1"/>
        <charset val="204"/>
      </rPr>
      <t>сфере образования (уровень общее, дошкольное)</t>
    </r>
  </si>
  <si>
    <t>95,7% = 67/70*100</t>
  </si>
  <si>
    <t>106,4% = 1 322 154 900/ 1242 605 600*100</t>
  </si>
  <si>
    <t>1%=7 510/761 096*100</t>
  </si>
  <si>
    <t>21,3%=118 243/553 868*100</t>
  </si>
  <si>
    <t>100%=2/2*100</t>
  </si>
  <si>
    <t>4,23% = 751 502/177 847</t>
  </si>
  <si>
    <t>0,4% = 63 250/177 847</t>
  </si>
  <si>
    <t>94,6% = 211/223*100</t>
  </si>
  <si>
    <t>0,04% = 74/177 847*100</t>
  </si>
  <si>
    <t>0,23% = 71/30704*100</t>
  </si>
  <si>
    <t>80,8%=147/182*100</t>
  </si>
  <si>
    <t>7,8%=2403/30704*100</t>
  </si>
  <si>
    <t>73,1%=132807/181777*100</t>
  </si>
  <si>
    <t>66,6%=615/923*100</t>
  </si>
  <si>
    <t>100,0%=132713/132713*100</t>
  </si>
  <si>
    <t>452,7%=80520/177847*1000</t>
  </si>
  <si>
    <t>8,4%=4001/47714*100
С 2024 года изменен подход к учету экспонирования музейных предметов (ранее включались цифровые публикации). Показатель приведен в соответствие с данными федеральной системы отчетности информационно-аналитической системой БАРС.Web-Своды (форма 8-НК).</t>
  </si>
  <si>
    <t>1,8%=320931/177847</t>
  </si>
  <si>
    <t>0,31%=56/177847*1000</t>
  </si>
  <si>
    <t>1,0%=181777/177847</t>
  </si>
  <si>
    <t>5,6%=996/177847*1000</t>
  </si>
  <si>
    <t>765,3=135787/177427*1000</t>
  </si>
  <si>
    <t>Плановое значение индикатора не достигнуто по следующей причине. Ранее при планировании экспонирования учитывались цифровые публикации. При формировании плана на 2024 год был изменен алгоритм подсчета: взяты акты внутримузейной выдачи предметов за предыдущие два года. А именно в эти периоды Музей Норильска экспонировал персональные выставки известных норильчан, обладающих обширными коллекциями. Таких персоналий в собрании музея не так много, посвященные им выставки не могут проводиться ежегодно. Соответственно, 2024-й год показал, что плановые цифры экспонирования получились чрезвычайно завышенными, достичь их не удалось</t>
  </si>
  <si>
    <t>Увеличение значения показателя обусловлено выставочной деятельностью за пределами города, а именно большим интересом к выставочному проекту «Маршрутами Николая Урванцева» за пределами города (выставка в Российском государственном музее Арктики и Антарктики (г.Санкт-Петербург) и Государственном Дарвиновском музее (г.Москва))</t>
  </si>
  <si>
    <t>Невыполнение планового значения показателя обусловлено фактическим количество клубных формирований - 56 ед. (с учетом киновидеоклубного объединения «Экран»)</t>
  </si>
  <si>
    <t>Невыполнение планового значения показателя обусловлено принятием на работу молодых специалистов, а для присвоения им категории необходима выработка двухлетнего стажа работы</t>
  </si>
  <si>
    <t>Увеличение значения показателя связано с проведением работы по привлечению горожан к занятиям в клубах по месту жительства</t>
  </si>
  <si>
    <t>Невыполнение планового значения индикатора обусловлено признанием конкурсного отбора, в рамках Порядка № 390 о предоставлении субсидии, несостоявшимся, в связи с отклонением всех заявок по основаниям, установленным п.2.29 Порядка</t>
  </si>
  <si>
    <r>
      <rPr>
        <u/>
        <sz val="12.5"/>
        <color theme="1"/>
        <rFont val="Times New Roman"/>
        <family val="1"/>
        <charset val="204"/>
      </rPr>
      <t>Основные причины невыполнения планового значения индикатора:</t>
    </r>
    <r>
      <rPr>
        <sz val="12.5"/>
        <color theme="1"/>
        <rFont val="Times New Roman"/>
        <family val="1"/>
        <charset val="204"/>
      </rPr>
      <t xml:space="preserve">
1. Часть работ не выполнена, окончание работ планируется в </t>
    </r>
    <r>
      <rPr>
        <sz val="12.5"/>
        <rFont val="Times New Roman"/>
        <family val="1"/>
        <charset val="204"/>
      </rPr>
      <t>2025 году:
- нежилое помещение, расположенное по адресу: г. Норильск, Центральный район, ул. Талнахская, д. 61, пом. 67;
- МУ "Талнахское территориальное управление Администрации города Норильска", г. Норильск, район Талнах, ул. Диксона, д. 10.</t>
    </r>
    <r>
      <rPr>
        <sz val="12.5"/>
        <color theme="1"/>
        <rFont val="Times New Roman"/>
        <family val="1"/>
        <charset val="204"/>
      </rPr>
      <t xml:space="preserve">
2. Подрядчик нарушил условия контракта, контракт расторгнут:
- МАУ ДО "Норильский центр безопасности движения", г. Норильск, Центральный район, пр. Молодежный, д. 9;
- нежилое отдельностоящее здание, г. Норильск, Центральный район, ул. Нансена, д. 86 А.
3. Несвоевременное предоставление или отсутствие приемо-сдаточной документации:
- МУ "Управления имущества Администрации города Норильска", г. Норильск, Центральный район, просп. Ленинский, д. 23 А;
- нежилое отдельностоящее здание, расположенное по адресу: г. Норильск, Центральный район, просп. Ленинский, д. 21;
- нежилые помещения, расположенные по адресу: г. Норильск, Центральный район, ул. Нансена, д. 48, пом. 65, 66;
- нежилое отдельностоящее здание, расположенное по адресу: г. Норильск, Центральный район, ул. Талнахская, д. 51;
- нежилое отдельностоящее здание, расположенное по адресу: г. Норильск, Центральный район, ул. Энергетическая, д. 14,  стр. 1.
4. Не завершена экспертиза достоверности определения сметной стоимости:
- нежилое отдельностоящее здание, расположенное по адресу: г. Норильск, район Кайеркан, ул. Строительная, д. 2 А.
5. По результатам подведения итогов аукциона подрядчик не определен:
- ангар быстровозводимый на территории г. Норильск, р-н Центральный, ул. Вальковская, д. 14.
6. Работы не приняты, замечания подрядчиком не устранены:
- дебаркадер, расположенный по адресу: г. Норильск, Центральный район, ул. Октябрьская, д. 55.</t>
    </r>
  </si>
  <si>
    <t xml:space="preserve">Отклонение от плана обусловлено невыполнением ремонта 23 квартир, в том числе: 20 квартир в связи с невыполнением работ подрядными организациями в установленный срок (работы будут завершены в 2025 году); невыполнением ремонта 3 квартир в связи с отсутствием доступа в помещения </t>
  </si>
  <si>
    <t>90,9% = 1453,9/1600,0*100</t>
  </si>
  <si>
    <t>Суммарный объем оказанных услуг по районам Центральный, Талнах, Кайеркан делится на количество районов (4).
96,0% = (100,0+90,9+98,6+94,3)/4</t>
  </si>
  <si>
    <t>Работы в рамках договора по сохранению объекта культурного наследия регионального значения «Памятник В.И. Ленину» выполнены не в полном объеме (произведена только предоплата за 1 этап в размере 30%)</t>
  </si>
  <si>
    <t>Невыполнение планового значения в основном обусловлено снижением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 и Центральная площадь, не горят 12 светильников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</si>
</sst>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;[Red]0.0"/>
    <numFmt numFmtId="167" formatCode="#,##0.0_ ;\-#,##0.0\ "/>
    <numFmt numFmtId="168" formatCode="#,##0_ ;\-#,##0\ "/>
    <numFmt numFmtId="169" formatCode="#,##0.00_ ;\-#,##0.0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u/>
      <sz val="13"/>
      <color theme="1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i/>
      <sz val="13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theme="1"/>
      <name val="Calibri"/>
      <family val="2"/>
      <scheme val="minor"/>
    </font>
    <font>
      <i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3"/>
      <color indexed="81"/>
      <name val="Tahoma"/>
      <family val="2"/>
      <charset val="204"/>
    </font>
    <font>
      <sz val="13"/>
      <color indexed="81"/>
      <name val="Tahoma"/>
      <family val="2"/>
      <charset val="204"/>
    </font>
    <font>
      <sz val="12.5"/>
      <color theme="1"/>
      <name val="Times New Roman"/>
      <family val="1"/>
      <charset val="204"/>
    </font>
    <font>
      <u/>
      <sz val="12.5"/>
      <color theme="1"/>
      <name val="Times New Roman"/>
      <family val="1"/>
      <charset val="204"/>
    </font>
    <font>
      <sz val="12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9" fillId="0" borderId="0"/>
  </cellStyleXfs>
  <cellXfs count="579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4" fontId="8" fillId="2" borderId="1" xfId="1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0" fillId="0" borderId="1" xfId="3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10" fillId="2" borderId="1" xfId="2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4" fontId="3" fillId="2" borderId="0" xfId="1" applyNumberFormat="1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164" fontId="3" fillId="2" borderId="0" xfId="0" applyNumberFormat="1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8" fillId="2" borderId="0" xfId="0" applyFont="1" applyFill="1"/>
    <xf numFmtId="0" fontId="18" fillId="0" borderId="0" xfId="0" applyFont="1" applyAlignment="1"/>
    <xf numFmtId="0" fontId="19" fillId="0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vertical="center" wrapText="1"/>
    </xf>
    <xf numFmtId="0" fontId="19" fillId="2" borderId="0" xfId="0" applyFont="1" applyFill="1" applyAlignment="1">
      <alignment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wrapText="1"/>
    </xf>
    <xf numFmtId="0" fontId="18" fillId="2" borderId="0" xfId="0" applyFont="1" applyFill="1" applyAlignment="1">
      <alignment horizontal="left" vertical="center" wrapText="1"/>
    </xf>
    <xf numFmtId="0" fontId="20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165" fontId="18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left" vertical="center"/>
    </xf>
    <xf numFmtId="0" fontId="19" fillId="5" borderId="0" xfId="0" applyFont="1" applyFill="1" applyAlignment="1">
      <alignment wrapText="1"/>
    </xf>
    <xf numFmtId="0" fontId="19" fillId="2" borderId="0" xfId="0" applyFont="1" applyFill="1" applyAlignment="1">
      <alignment horizontal="left" vertical="center" wrapText="1"/>
    </xf>
    <xf numFmtId="49" fontId="18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8" fillId="2" borderId="0" xfId="0" applyFont="1" applyFill="1" applyAlignment="1">
      <alignment vertical="center"/>
    </xf>
    <xf numFmtId="0" fontId="19" fillId="0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9" fillId="5" borderId="0" xfId="0" applyFont="1" applyFill="1" applyAlignment="1">
      <alignment vertical="center" wrapText="1"/>
    </xf>
    <xf numFmtId="0" fontId="18" fillId="2" borderId="0" xfId="0" applyFont="1" applyFill="1" applyBorder="1" applyAlignment="1">
      <alignment horizontal="center" vertical="center"/>
    </xf>
    <xf numFmtId="3" fontId="18" fillId="2" borderId="0" xfId="0" applyNumberFormat="1" applyFont="1" applyFill="1"/>
    <xf numFmtId="3" fontId="3" fillId="2" borderId="1" xfId="1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164" fontId="26" fillId="0" borderId="1" xfId="3" applyNumberFormat="1" applyFont="1" applyFill="1" applyBorder="1" applyAlignment="1">
      <alignment horizontal="left" vertical="center" wrapText="1"/>
    </xf>
    <xf numFmtId="3" fontId="26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horizontal="right" vertical="center" wrapText="1"/>
    </xf>
    <xf numFmtId="0" fontId="27" fillId="0" borderId="1" xfId="2" applyFont="1" applyBorder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4" fontId="3" fillId="0" borderId="1" xfId="2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left" vertical="center" wrapText="1"/>
    </xf>
    <xf numFmtId="3" fontId="4" fillId="0" borderId="1" xfId="3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" fontId="27" fillId="0" borderId="1" xfId="0" applyNumberFormat="1" applyFont="1" applyFill="1" applyBorder="1" applyAlignment="1">
      <alignment horizontal="right" vertical="center" wrapText="1"/>
    </xf>
    <xf numFmtId="0" fontId="18" fillId="0" borderId="1" xfId="0" applyFont="1" applyBorder="1"/>
    <xf numFmtId="0" fontId="2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left" vertical="center"/>
    </xf>
    <xf numFmtId="3" fontId="18" fillId="0" borderId="0" xfId="0" applyNumberFormat="1" applyFont="1" applyFill="1"/>
    <xf numFmtId="0" fontId="18" fillId="0" borderId="0" xfId="0" applyFont="1" applyFill="1"/>
    <xf numFmtId="165" fontId="30" fillId="2" borderId="1" xfId="0" applyNumberFormat="1" applyFont="1" applyFill="1" applyBorder="1" applyAlignment="1">
      <alignment horizontal="right" vertical="center" wrapText="1"/>
    </xf>
    <xf numFmtId="0" fontId="25" fillId="0" borderId="1" xfId="1" applyFont="1" applyFill="1" applyBorder="1" applyAlignment="1">
      <alignment horizontal="right" vertical="center"/>
    </xf>
    <xf numFmtId="0" fontId="30" fillId="2" borderId="1" xfId="0" applyFont="1" applyFill="1" applyBorder="1" applyAlignment="1">
      <alignment horizontal="right" vertical="center" wrapText="1"/>
    </xf>
    <xf numFmtId="3" fontId="30" fillId="0" borderId="1" xfId="0" applyNumberFormat="1" applyFont="1" applyFill="1" applyBorder="1" applyAlignment="1">
      <alignment horizontal="right" vertical="center" wrapText="1"/>
    </xf>
    <xf numFmtId="165" fontId="30" fillId="0" borderId="1" xfId="0" applyNumberFormat="1" applyFont="1" applyFill="1" applyBorder="1" applyAlignment="1">
      <alignment horizontal="right" vertical="center" wrapText="1"/>
    </xf>
    <xf numFmtId="0" fontId="10" fillId="5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right" vertical="center" wrapText="1"/>
    </xf>
    <xf numFmtId="0" fontId="27" fillId="0" borderId="1" xfId="0" applyFont="1" applyFill="1" applyBorder="1" applyAlignment="1">
      <alignment horizontal="right" vertical="center" wrapText="1"/>
    </xf>
    <xf numFmtId="166" fontId="27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 applyProtection="1">
      <alignment horizontal="right" vertical="center" wrapText="1"/>
    </xf>
    <xf numFmtId="0" fontId="27" fillId="0" borderId="1" xfId="1" applyFont="1" applyFill="1" applyBorder="1" applyAlignment="1">
      <alignment horizontal="right" vertical="center" wrapText="1"/>
    </xf>
    <xf numFmtId="164" fontId="4" fillId="0" borderId="1" xfId="3" applyNumberFormat="1" applyFont="1" applyFill="1" applyBorder="1" applyAlignment="1">
      <alignment horizontal="left" vertical="center" wrapText="1"/>
    </xf>
    <xf numFmtId="0" fontId="25" fillId="2" borderId="1" xfId="1" applyFont="1" applyFill="1" applyBorder="1" applyAlignment="1">
      <alignment horizontal="right" vertical="center" wrapText="1"/>
    </xf>
    <xf numFmtId="0" fontId="27" fillId="0" borderId="1" xfId="1" applyFont="1" applyFill="1" applyBorder="1" applyAlignment="1">
      <alignment horizontal="right" vertical="center"/>
    </xf>
    <xf numFmtId="0" fontId="31" fillId="0" borderId="1" xfId="0" applyFont="1" applyFill="1" applyBorder="1" applyAlignment="1">
      <alignment horizontal="left" vertical="center" wrapText="1"/>
    </xf>
    <xf numFmtId="0" fontId="27" fillId="2" borderId="1" xfId="1" applyFont="1" applyFill="1" applyBorder="1" applyAlignment="1">
      <alignment horizontal="right" vertical="center"/>
    </xf>
    <xf numFmtId="164" fontId="10" fillId="6" borderId="6" xfId="0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33" fillId="0" borderId="1" xfId="1" applyFont="1" applyFill="1" applyBorder="1" applyAlignment="1">
      <alignment horizontal="center" vertical="center"/>
    </xf>
    <xf numFmtId="167" fontId="33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2" fillId="2" borderId="1" xfId="0" applyFont="1" applyFill="1" applyBorder="1" applyAlignment="1">
      <alignment vertical="center" wrapText="1"/>
    </xf>
    <xf numFmtId="165" fontId="5" fillId="0" borderId="1" xfId="2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right" vertical="center" wrapText="1"/>
    </xf>
    <xf numFmtId="3" fontId="27" fillId="0" borderId="1" xfId="2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10" fillId="2" borderId="1" xfId="2" applyNumberFormat="1" applyFont="1" applyFill="1" applyBorder="1" applyAlignment="1">
      <alignment horizontal="left" vertical="center" wrapText="1"/>
    </xf>
    <xf numFmtId="0" fontId="30" fillId="0" borderId="1" xfId="4" applyFont="1" applyFill="1" applyBorder="1" applyAlignment="1">
      <alignment horizontal="right" vertical="center" wrapText="1"/>
    </xf>
    <xf numFmtId="0" fontId="25" fillId="0" borderId="1" xfId="2" applyFont="1" applyFill="1" applyBorder="1" applyAlignment="1">
      <alignment horizontal="right" vertical="center"/>
    </xf>
    <xf numFmtId="0" fontId="27" fillId="0" borderId="1" xfId="2" applyFont="1" applyFill="1" applyBorder="1" applyAlignment="1">
      <alignment horizontal="right" vertical="center"/>
    </xf>
    <xf numFmtId="3" fontId="27" fillId="0" borderId="1" xfId="2" applyNumberFormat="1" applyFont="1" applyFill="1" applyBorder="1" applyAlignment="1">
      <alignment horizontal="right" vertical="center"/>
    </xf>
    <xf numFmtId="164" fontId="18" fillId="0" borderId="0" xfId="0" applyNumberFormat="1" applyFont="1" applyAlignment="1">
      <alignment horizontal="left" vertical="center"/>
    </xf>
    <xf numFmtId="3" fontId="25" fillId="0" borderId="1" xfId="0" applyNumberFormat="1" applyFont="1" applyFill="1" applyBorder="1" applyAlignment="1">
      <alignment horizontal="right" vertical="center" wrapText="1"/>
    </xf>
    <xf numFmtId="0" fontId="30" fillId="0" borderId="1" xfId="4" applyFont="1" applyBorder="1" applyAlignment="1">
      <alignment horizontal="right" vertical="center" wrapText="1"/>
    </xf>
    <xf numFmtId="0" fontId="25" fillId="0" borderId="1" xfId="2" applyFont="1" applyBorder="1" applyAlignment="1">
      <alignment horizontal="right" vertical="center"/>
    </xf>
    <xf numFmtId="1" fontId="25" fillId="0" borderId="1" xfId="0" applyNumberFormat="1" applyFont="1" applyFill="1" applyBorder="1" applyAlignment="1">
      <alignment horizontal="right" vertical="center" wrapText="1"/>
    </xf>
    <xf numFmtId="3" fontId="27" fillId="2" borderId="1" xfId="2" applyNumberFormat="1" applyFont="1" applyFill="1" applyBorder="1" applyAlignment="1">
      <alignment horizontal="right" vertical="center"/>
    </xf>
    <xf numFmtId="3" fontId="27" fillId="0" borderId="1" xfId="2" applyNumberFormat="1" applyFont="1" applyBorder="1" applyAlignment="1">
      <alignment horizontal="right" vertical="center"/>
    </xf>
    <xf numFmtId="3" fontId="25" fillId="0" borderId="1" xfId="2" applyNumberFormat="1" applyFont="1" applyFill="1" applyBorder="1" applyAlignment="1">
      <alignment horizontal="right" vertical="center"/>
    </xf>
    <xf numFmtId="3" fontId="27" fillId="0" borderId="1" xfId="2" applyNumberFormat="1" applyFont="1" applyFill="1" applyBorder="1" applyAlignment="1" applyProtection="1">
      <alignment horizontal="right" vertical="center" wrapText="1"/>
    </xf>
    <xf numFmtId="0" fontId="27" fillId="0" borderId="1" xfId="4" applyFont="1" applyFill="1" applyBorder="1" applyAlignment="1">
      <alignment horizontal="right" vertical="center" wrapText="1"/>
    </xf>
    <xf numFmtId="3" fontId="27" fillId="0" borderId="1" xfId="2" applyNumberFormat="1" applyFont="1" applyFill="1" applyBorder="1" applyAlignment="1">
      <alignment vertical="center"/>
    </xf>
    <xf numFmtId="0" fontId="30" fillId="2" borderId="1" xfId="4" applyFont="1" applyFill="1" applyBorder="1" applyAlignment="1">
      <alignment horizontal="right" vertical="center" wrapText="1"/>
    </xf>
    <xf numFmtId="3" fontId="25" fillId="2" borderId="1" xfId="2" applyNumberFormat="1" applyFont="1" applyFill="1" applyBorder="1" applyAlignment="1">
      <alignment horizontal="right" vertical="center"/>
    </xf>
    <xf numFmtId="0" fontId="27" fillId="2" borderId="1" xfId="2" applyFont="1" applyFill="1" applyBorder="1" applyAlignment="1">
      <alignment horizontal="right" vertical="center" wrapText="1"/>
    </xf>
    <xf numFmtId="0" fontId="27" fillId="0" borderId="1" xfId="2" applyFont="1" applyFill="1" applyBorder="1" applyAlignment="1">
      <alignment horizontal="right" vertical="center" wrapText="1"/>
    </xf>
    <xf numFmtId="0" fontId="27" fillId="2" borderId="1" xfId="2" applyFont="1" applyFill="1" applyBorder="1" applyAlignment="1">
      <alignment horizontal="right" vertical="center"/>
    </xf>
    <xf numFmtId="0" fontId="27" fillId="0" borderId="1" xfId="2" applyFont="1" applyBorder="1" applyAlignment="1">
      <alignment horizontal="right" vertical="center"/>
    </xf>
    <xf numFmtId="0" fontId="5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10" fillId="5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right" vertical="center" wrapText="1"/>
    </xf>
    <xf numFmtId="0" fontId="27" fillId="0" borderId="0" xfId="2" applyFont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3" fontId="27" fillId="2" borderId="0" xfId="2" applyNumberFormat="1" applyFont="1" applyFill="1" applyBorder="1" applyAlignment="1">
      <alignment horizontal="right" vertical="center"/>
    </xf>
    <xf numFmtId="0" fontId="19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165" fontId="27" fillId="0" borderId="1" xfId="2" applyNumberFormat="1" applyFont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3" fontId="27" fillId="0" borderId="1" xfId="2" applyNumberFormat="1" applyFont="1" applyBorder="1" applyAlignment="1">
      <alignment horizontal="right" vertical="center" wrapText="1"/>
    </xf>
    <xf numFmtId="3" fontId="25" fillId="2" borderId="1" xfId="0" applyNumberFormat="1" applyFont="1" applyFill="1" applyBorder="1" applyAlignment="1">
      <alignment horizontal="right" vertical="center"/>
    </xf>
    <xf numFmtId="0" fontId="25" fillId="2" borderId="1" xfId="0" applyNumberFormat="1" applyFont="1" applyFill="1" applyBorder="1" applyAlignment="1" applyProtection="1">
      <alignment horizontal="right" vertical="center" wrapText="1"/>
    </xf>
    <xf numFmtId="1" fontId="10" fillId="0" borderId="1" xfId="4" applyNumberFormat="1" applyFont="1" applyFill="1" applyBorder="1" applyAlignment="1">
      <alignment horizontal="left" vertical="center" wrapText="1"/>
    </xf>
    <xf numFmtId="164" fontId="10" fillId="0" borderId="1" xfId="6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/>
    </xf>
    <xf numFmtId="0" fontId="25" fillId="0" borderId="0" xfId="0" applyFont="1" applyBorder="1" applyAlignment="1">
      <alignment vertical="center" wrapText="1"/>
    </xf>
    <xf numFmtId="0" fontId="34" fillId="0" borderId="0" xfId="0" applyFont="1"/>
    <xf numFmtId="0" fontId="30" fillId="2" borderId="1" xfId="1" applyNumberFormat="1" applyFont="1" applyFill="1" applyBorder="1" applyAlignment="1" applyProtection="1">
      <alignment horizontal="right" vertical="center" wrapText="1"/>
    </xf>
    <xf numFmtId="0" fontId="30" fillId="2" borderId="1" xfId="1" applyFont="1" applyFill="1" applyBorder="1" applyAlignment="1">
      <alignment horizontal="right" vertical="center" wrapText="1"/>
    </xf>
    <xf numFmtId="0" fontId="33" fillId="2" borderId="1" xfId="1" applyNumberFormat="1" applyFont="1" applyFill="1" applyBorder="1" applyAlignment="1" applyProtection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27" fillId="2" borderId="1" xfId="0" applyNumberFormat="1" applyFont="1" applyFill="1" applyBorder="1" applyAlignment="1">
      <alignment horizontal="right" vertical="center" wrapText="1"/>
    </xf>
    <xf numFmtId="1" fontId="25" fillId="2" borderId="1" xfId="0" applyNumberFormat="1" applyFont="1" applyFill="1" applyBorder="1" applyAlignment="1">
      <alignment horizontal="right" vertical="center" wrapText="1"/>
    </xf>
    <xf numFmtId="165" fontId="3" fillId="2" borderId="1" xfId="3" applyNumberFormat="1" applyFont="1" applyFill="1" applyBorder="1" applyAlignment="1">
      <alignment horizontal="left" vertical="center"/>
    </xf>
    <xf numFmtId="165" fontId="25" fillId="2" borderId="1" xfId="0" applyNumberFormat="1" applyFont="1" applyFill="1" applyBorder="1" applyAlignment="1">
      <alignment horizontal="right" vertical="center" wrapText="1"/>
    </xf>
    <xf numFmtId="3" fontId="27" fillId="2" borderId="1" xfId="2" applyNumberFormat="1" applyFont="1" applyFill="1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165" fontId="10" fillId="0" borderId="1" xfId="0" applyNumberFormat="1" applyFont="1" applyFill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2" fontId="3" fillId="0" borderId="1" xfId="0" applyNumberFormat="1" applyFont="1" applyFill="1" applyBorder="1" applyAlignment="1">
      <alignment horizontal="left" vertical="center" wrapText="1"/>
    </xf>
    <xf numFmtId="164" fontId="10" fillId="0" borderId="1" xfId="2" applyNumberFormat="1" applyFont="1" applyFill="1" applyBorder="1" applyAlignment="1">
      <alignment horizontal="left" vertical="center"/>
    </xf>
    <xf numFmtId="164" fontId="3" fillId="2" borderId="1" xfId="1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left" vertical="center" wrapText="1"/>
    </xf>
    <xf numFmtId="165" fontId="4" fillId="2" borderId="1" xfId="3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3" fontId="10" fillId="0" borderId="1" xfId="3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" fontId="26" fillId="0" borderId="1" xfId="3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 wrapText="1"/>
    </xf>
    <xf numFmtId="3" fontId="4" fillId="2" borderId="1" xfId="3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 wrapText="1"/>
    </xf>
    <xf numFmtId="164" fontId="4" fillId="2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/>
    </xf>
    <xf numFmtId="167" fontId="33" fillId="0" borderId="1" xfId="1" applyNumberFormat="1" applyFont="1" applyFill="1" applyBorder="1" applyAlignment="1">
      <alignment horizontal="left" vertical="center"/>
    </xf>
    <xf numFmtId="167" fontId="12" fillId="0" borderId="1" xfId="0" applyNumberFormat="1" applyFont="1" applyFill="1" applyBorder="1" applyAlignment="1">
      <alignment horizontal="left" vertical="center"/>
    </xf>
    <xf numFmtId="168" fontId="3" fillId="2" borderId="1" xfId="0" applyNumberFormat="1" applyFont="1" applyFill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left" vertical="center"/>
    </xf>
    <xf numFmtId="165" fontId="4" fillId="2" borderId="1" xfId="2" applyNumberFormat="1" applyFont="1" applyFill="1" applyBorder="1" applyAlignment="1">
      <alignment horizontal="left" vertical="center" wrapText="1"/>
    </xf>
    <xf numFmtId="3" fontId="4" fillId="2" borderId="1" xfId="2" applyNumberFormat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1" xfId="1" applyNumberFormat="1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left" vertical="center"/>
    </xf>
    <xf numFmtId="0" fontId="3" fillId="5" borderId="0" xfId="0" applyFont="1" applyFill="1" applyBorder="1" applyAlignment="1">
      <alignment vertical="center"/>
    </xf>
    <xf numFmtId="0" fontId="18" fillId="5" borderId="0" xfId="0" applyFont="1" applyFill="1" applyBorder="1"/>
    <xf numFmtId="4" fontId="3" fillId="5" borderId="0" xfId="1" applyNumberFormat="1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8" fillId="0" borderId="0" xfId="0" applyFont="1" applyFill="1" applyBorder="1"/>
    <xf numFmtId="4" fontId="3" fillId="0" borderId="0" xfId="1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vertical="center"/>
    </xf>
    <xf numFmtId="164" fontId="5" fillId="2" borderId="1" xfId="1" applyNumberFormat="1" applyFont="1" applyFill="1" applyBorder="1" applyAlignment="1">
      <alignment horizontal="center" vertical="center"/>
    </xf>
    <xf numFmtId="165" fontId="33" fillId="2" borderId="1" xfId="2" applyNumberFormat="1" applyFont="1" applyFill="1" applyBorder="1" applyAlignment="1">
      <alignment horizontal="center" vertical="center" wrapText="1"/>
    </xf>
    <xf numFmtId="164" fontId="27" fillId="0" borderId="1" xfId="2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5" fillId="0" borderId="0" xfId="0" applyFont="1" applyBorder="1" applyAlignment="1">
      <alignment horizontal="right" vertical="center"/>
    </xf>
    <xf numFmtId="0" fontId="18" fillId="0" borderId="0" xfId="0" applyFont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8" fillId="0" borderId="0" xfId="0" applyNumberFormat="1" applyFont="1" applyAlignment="1">
      <alignment vertical="top" wrapText="1"/>
    </xf>
    <xf numFmtId="3" fontId="25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1" fontId="25" fillId="0" borderId="1" xfId="0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horizontal="left" vertical="center" wrapText="1"/>
    </xf>
    <xf numFmtId="3" fontId="30" fillId="0" borderId="1" xfId="2" applyNumberFormat="1" applyFont="1" applyFill="1" applyBorder="1" applyAlignment="1">
      <alignment horizontal="right" vertical="center" wrapText="1"/>
    </xf>
    <xf numFmtId="0" fontId="34" fillId="0" borderId="0" xfId="0" applyFont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164" fontId="25" fillId="0" borderId="1" xfId="0" applyNumberFormat="1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27" fillId="0" borderId="1" xfId="0" applyFont="1" applyBorder="1" applyAlignment="1">
      <alignment horizontal="right" vertical="center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168" fontId="10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6" borderId="1" xfId="0" applyFont="1" applyFill="1" applyBorder="1" applyAlignment="1">
      <alignment vertical="center"/>
    </xf>
    <xf numFmtId="0" fontId="18" fillId="6" borderId="0" xfId="0" applyFont="1" applyFill="1" applyAlignment="1">
      <alignment vertical="center"/>
    </xf>
    <xf numFmtId="0" fontId="18" fillId="6" borderId="0" xfId="0" applyFont="1" applyFill="1"/>
    <xf numFmtId="164" fontId="10" fillId="0" borderId="1" xfId="0" applyNumberFormat="1" applyFont="1" applyFill="1" applyBorder="1" applyAlignment="1">
      <alignment horizontal="left" vertical="center"/>
    </xf>
    <xf numFmtId="0" fontId="27" fillId="2" borderId="1" xfId="7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27" fillId="0" borderId="1" xfId="2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8" fontId="36" fillId="2" borderId="1" xfId="0" applyNumberFormat="1" applyFont="1" applyFill="1" applyBorder="1" applyAlignment="1">
      <alignment horizontal="left" vertical="center" wrapText="1"/>
    </xf>
    <xf numFmtId="0" fontId="25" fillId="2" borderId="1" xfId="3" applyFont="1" applyFill="1" applyBorder="1" applyAlignment="1">
      <alignment horizontal="right" vertical="center" wrapText="1"/>
    </xf>
    <xf numFmtId="1" fontId="25" fillId="0" borderId="1" xfId="7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27" fillId="0" borderId="1" xfId="0" applyFont="1" applyFill="1" applyBorder="1" applyAlignment="1">
      <alignment horizontal="right" vertical="center"/>
    </xf>
    <xf numFmtId="0" fontId="18" fillId="0" borderId="0" xfId="0" applyNumberFormat="1" applyFont="1" applyAlignment="1">
      <alignment horizontal="right" vertical="center" wrapText="1"/>
    </xf>
    <xf numFmtId="0" fontId="27" fillId="0" borderId="1" xfId="0" applyNumberFormat="1" applyFont="1" applyFill="1" applyBorder="1" applyAlignment="1">
      <alignment horizontal="right" vertical="center" wrapText="1"/>
    </xf>
    <xf numFmtId="0" fontId="27" fillId="0" borderId="1" xfId="3" applyFont="1" applyFill="1" applyBorder="1" applyAlignment="1">
      <alignment horizontal="right" vertical="center" wrapText="1"/>
    </xf>
    <xf numFmtId="1" fontId="25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 wrapText="1"/>
    </xf>
    <xf numFmtId="165" fontId="4" fillId="0" borderId="1" xfId="3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right" vertical="center"/>
    </xf>
    <xf numFmtId="0" fontId="34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right"/>
    </xf>
    <xf numFmtId="165" fontId="25" fillId="0" borderId="1" xfId="0" applyNumberFormat="1" applyFont="1" applyFill="1" applyBorder="1" applyAlignment="1">
      <alignment horizontal="right" vertical="center"/>
    </xf>
    <xf numFmtId="165" fontId="30" fillId="0" borderId="1" xfId="3" applyNumberFormat="1" applyFont="1" applyFill="1" applyBorder="1" applyAlignment="1">
      <alignment horizontal="left" vertical="center" wrapText="1"/>
    </xf>
    <xf numFmtId="165" fontId="4" fillId="0" borderId="1" xfId="3" applyNumberFormat="1" applyFont="1" applyFill="1" applyBorder="1" applyAlignment="1">
      <alignment vertical="center" wrapText="1"/>
    </xf>
    <xf numFmtId="3" fontId="27" fillId="0" borderId="1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3" fontId="27" fillId="0" borderId="1" xfId="0" applyNumberFormat="1" applyFont="1" applyFill="1" applyBorder="1" applyAlignment="1">
      <alignment horizontal="right" vertical="center"/>
    </xf>
    <xf numFmtId="3" fontId="27" fillId="0" borderId="1" xfId="5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10" fillId="0" borderId="1" xfId="3" applyNumberFormat="1" applyFont="1" applyFill="1" applyBorder="1" applyAlignment="1">
      <alignment horizontal="right" vertical="center" wrapText="1"/>
    </xf>
    <xf numFmtId="3" fontId="27" fillId="0" borderId="1" xfId="0" applyNumberFormat="1" applyFont="1" applyFill="1" applyBorder="1" applyAlignment="1">
      <alignment horizontal="right"/>
    </xf>
    <xf numFmtId="3" fontId="27" fillId="0" borderId="1" xfId="4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right"/>
    </xf>
    <xf numFmtId="0" fontId="27" fillId="0" borderId="1" xfId="0" applyNumberFormat="1" applyFont="1" applyFill="1" applyBorder="1" applyAlignment="1">
      <alignment horizontal="right" vertical="center"/>
    </xf>
    <xf numFmtId="0" fontId="27" fillId="0" borderId="1" xfId="3" applyFont="1" applyFill="1" applyBorder="1" applyAlignment="1">
      <alignment horizontal="right" vertical="center"/>
    </xf>
    <xf numFmtId="164" fontId="18" fillId="2" borderId="1" xfId="0" applyNumberFormat="1" applyFont="1" applyFill="1" applyBorder="1" applyAlignment="1">
      <alignment vertical="center" wrapText="1"/>
    </xf>
    <xf numFmtId="0" fontId="27" fillId="2" borderId="1" xfId="0" applyFont="1" applyFill="1" applyBorder="1" applyAlignment="1">
      <alignment horizontal="right" vertical="center"/>
    </xf>
    <xf numFmtId="0" fontId="27" fillId="2" borderId="1" xfId="1" applyFont="1" applyFill="1" applyBorder="1" applyAlignment="1">
      <alignment horizontal="right"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167" fontId="25" fillId="0" borderId="1" xfId="0" applyNumberFormat="1" applyFont="1" applyFill="1" applyBorder="1" applyAlignment="1">
      <alignment horizontal="right" vertical="center" wrapText="1"/>
    </xf>
    <xf numFmtId="165" fontId="35" fillId="0" borderId="1" xfId="0" applyNumberFormat="1" applyFont="1" applyFill="1" applyBorder="1" applyAlignment="1">
      <alignment horizontal="right" vertical="center" wrapText="1"/>
    </xf>
    <xf numFmtId="1" fontId="27" fillId="0" borderId="1" xfId="0" applyNumberFormat="1" applyFont="1" applyFill="1" applyBorder="1" applyAlignment="1">
      <alignment horizontal="right" vertical="center"/>
    </xf>
    <xf numFmtId="3" fontId="27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right" vertical="center" wrapText="1"/>
    </xf>
    <xf numFmtId="164" fontId="27" fillId="0" borderId="1" xfId="0" applyNumberFormat="1" applyFont="1" applyFill="1" applyBorder="1" applyAlignment="1">
      <alignment horizontal="right" vertical="center" wrapText="1"/>
    </xf>
    <xf numFmtId="0" fontId="30" fillId="0" borderId="1" xfId="1" applyFont="1" applyFill="1" applyBorder="1" applyAlignment="1">
      <alignment vertical="center" wrapText="1"/>
    </xf>
    <xf numFmtId="3" fontId="25" fillId="0" borderId="1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vertical="center" wrapText="1"/>
    </xf>
    <xf numFmtId="165" fontId="5" fillId="2" borderId="1" xfId="3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0" fontId="33" fillId="2" borderId="1" xfId="1" applyFont="1" applyFill="1" applyBorder="1" applyAlignment="1">
      <alignment horizontal="center" vertical="center" wrapText="1"/>
    </xf>
    <xf numFmtId="2" fontId="12" fillId="0" borderId="1" xfId="3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12" fillId="0" borderId="1" xfId="3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164" fontId="12" fillId="0" borderId="1" xfId="5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165" fontId="12" fillId="0" borderId="1" xfId="3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12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" fontId="12" fillId="2" borderId="1" xfId="2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5" fontId="33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49" fontId="33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33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0" fontId="33" fillId="0" borderId="1" xfId="1" applyFont="1" applyFill="1" applyBorder="1" applyAlignment="1">
      <alignment horizontal="center" vertical="center" wrapText="1"/>
    </xf>
    <xf numFmtId="49" fontId="33" fillId="0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33" fillId="0" borderId="1" xfId="0" applyNumberFormat="1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left" vertical="center" wrapText="1"/>
    </xf>
    <xf numFmtId="3" fontId="5" fillId="0" borderId="1" xfId="7" applyNumberFormat="1" applyFont="1" applyFill="1" applyBorder="1" applyAlignment="1">
      <alignment horizontal="center" vertical="center"/>
    </xf>
    <xf numFmtId="3" fontId="5" fillId="2" borderId="1" xfId="7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164" fontId="5" fillId="0" borderId="1" xfId="7" applyNumberFormat="1" applyFont="1" applyFill="1" applyBorder="1" applyAlignment="1">
      <alignment horizontal="center" vertical="center"/>
    </xf>
    <xf numFmtId="164" fontId="12" fillId="2" borderId="1" xfId="2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0" fontId="5" fillId="2" borderId="1" xfId="7" applyNumberFormat="1" applyFont="1" applyFill="1" applyBorder="1" applyAlignment="1">
      <alignment horizontal="center" vertical="center"/>
    </xf>
    <xf numFmtId="3" fontId="33" fillId="2" borderId="1" xfId="2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165" fontId="33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left"/>
    </xf>
    <xf numFmtId="0" fontId="10" fillId="0" borderId="1" xfId="0" applyNumberFormat="1" applyFont="1" applyBorder="1" applyAlignment="1">
      <alignment horizontal="left"/>
    </xf>
    <xf numFmtId="1" fontId="4" fillId="2" borderId="1" xfId="3" applyNumberFormat="1" applyFont="1" applyFill="1" applyBorder="1" applyAlignment="1">
      <alignment horizontal="left" vertical="center" wrapText="1"/>
    </xf>
    <xf numFmtId="0" fontId="27" fillId="0" borderId="1" xfId="0" applyNumberFormat="1" applyFont="1" applyBorder="1" applyAlignment="1">
      <alignment horizontal="right" vertical="center" wrapText="1"/>
    </xf>
    <xf numFmtId="0" fontId="27" fillId="0" borderId="1" xfId="0" applyFont="1" applyFill="1" applyBorder="1" applyAlignment="1">
      <alignment horizontal="right" vertical="top" wrapText="1"/>
    </xf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horizontal="right" wrapText="1"/>
    </xf>
    <xf numFmtId="164" fontId="10" fillId="0" borderId="1" xfId="3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3" fillId="2" borderId="1" xfId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27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165" fontId="3" fillId="2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0" fillId="0" borderId="1" xfId="3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65" fontId="12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49" fontId="33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5" fontId="33" fillId="2" borderId="1" xfId="0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3" fillId="0" borderId="1" xfId="1" applyFont="1" applyFill="1" applyBorder="1" applyAlignment="1">
      <alignment horizontal="center" vertical="center" wrapText="1"/>
    </xf>
    <xf numFmtId="49" fontId="33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/>
    </xf>
    <xf numFmtId="165" fontId="10" fillId="0" borderId="1" xfId="3" applyNumberFormat="1" applyFont="1" applyFill="1" applyBorder="1" applyAlignment="1">
      <alignment horizontal="left" vertical="center" wrapText="1"/>
    </xf>
    <xf numFmtId="164" fontId="10" fillId="0" borderId="1" xfId="6" applyNumberFormat="1" applyFont="1" applyFill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2" fontId="10" fillId="0" borderId="1" xfId="3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5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2" fontId="3" fillId="0" borderId="1" xfId="3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41" fillId="0" borderId="1" xfId="1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1" fontId="3" fillId="0" borderId="1" xfId="3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2" borderId="1" xfId="3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 2" xfId="2"/>
    <cellStyle name="Обычный 2 2 2" xfId="3"/>
    <cellStyle name="Обычный 2 2 2 2" xfId="7"/>
    <cellStyle name="Обычный 3" xfId="4"/>
    <cellStyle name="Обычный 3 3 2" xfId="6"/>
    <cellStyle name="Обычный 5" xfId="5"/>
    <cellStyle name="Обычный 8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33" Type="http://schemas.openxmlformats.org/officeDocument/2006/relationships/revisionLog" Target="revisionLog33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32" Type="http://schemas.openxmlformats.org/officeDocument/2006/relationships/revisionLog" Target="revisionLog32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31" Type="http://schemas.openxmlformats.org/officeDocument/2006/relationships/revisionLog" Target="revisionLog31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Relationship Id="rId8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E2D70C9-6A6D-42A9-8CC1-27A2E1896556}" diskRevisions="1" revisionId="86" version="33">
  <header guid="{1A400FE8-C861-4463-9C4F-D12B5CC302AB}" dateTime="2025-04-14T15:44:47" maxSheetId="2" userName="Денисова Ирина Николаевна" r:id="rId1">
    <sheetIdMap count="1">
      <sheetId val="1"/>
    </sheetIdMap>
  </header>
  <header guid="{1CFD4894-F827-4FEC-A981-6BE79D20F874}" dateTime="2025-04-14T15:49:41" maxSheetId="2" userName="Денисова Ирина Николаевна" r:id="rId2" minRId="1" maxRId="5">
    <sheetIdMap count="1">
      <sheetId val="1"/>
    </sheetIdMap>
  </header>
  <header guid="{2913085B-948C-4808-B64E-4868359A4769}" dateTime="2025-04-14T15:49:51" maxSheetId="2" userName="Морозова Ольга Ивановна" r:id="rId3" minRId="9" maxRId="15">
    <sheetIdMap count="1">
      <sheetId val="1"/>
    </sheetIdMap>
  </header>
  <header guid="{1509FAA0-8AD2-47C5-BBA2-39010D5A33E1}" dateTime="2025-04-14T15:51:18" maxSheetId="2" userName="Морозова Ольга Ивановна" r:id="rId4" minRId="17" maxRId="20">
    <sheetIdMap count="1">
      <sheetId val="1"/>
    </sheetIdMap>
  </header>
  <header guid="{346CBE33-5A0A-46AB-82C9-465F25380B41}" dateTime="2025-04-14T15:51:31" maxSheetId="2" userName="Морозова Ольга Ивановна" r:id="rId5" minRId="21">
    <sheetIdMap count="1">
      <sheetId val="1"/>
    </sheetIdMap>
  </header>
  <header guid="{3E8BAD6A-8EBB-4D8F-9B86-F934B173D761}" dateTime="2025-04-14T15:52:12" maxSheetId="2" userName="Денисова Ирина Николаевна" r:id="rId6" minRId="22" maxRId="25">
    <sheetIdMap count="1">
      <sheetId val="1"/>
    </sheetIdMap>
  </header>
  <header guid="{8BC50BD6-F709-4119-8A9F-566F2FFA6E52}" dateTime="2025-04-14T15:52:14" maxSheetId="2" userName="Морозова Ольга Ивановна" r:id="rId7" minRId="26">
    <sheetIdMap count="1">
      <sheetId val="1"/>
    </sheetIdMap>
  </header>
  <header guid="{82FA4D1F-382B-4269-B359-35658E6EE66E}" dateTime="2025-04-14T15:52:35" maxSheetId="2" userName="Морозова Ольга Ивановна" r:id="rId8" minRId="28">
    <sheetIdMap count="1">
      <sheetId val="1"/>
    </sheetIdMap>
  </header>
  <header guid="{5156AAA6-4239-46CD-BCB0-4BF5F6FA387F}" dateTime="2025-04-14T15:52:47" maxSheetId="2" userName="Денисова Ирина Николаевна" r:id="rId9">
    <sheetIdMap count="1">
      <sheetId val="1"/>
    </sheetIdMap>
  </header>
  <header guid="{F0B2691E-C5D5-4565-9A1F-CA0758FEA6BE}" dateTime="2025-04-14T15:53:05" maxSheetId="2" userName="Морозова Ольга Ивановна" r:id="rId10" minRId="32" maxRId="33">
    <sheetIdMap count="1">
      <sheetId val="1"/>
    </sheetIdMap>
  </header>
  <header guid="{4029ACAF-D781-428A-8973-6BC1F8DD1506}" dateTime="2025-04-14T15:53:20" maxSheetId="2" userName="Морозова Ольга Ивановна" r:id="rId11" minRId="34">
    <sheetIdMap count="1">
      <sheetId val="1"/>
    </sheetIdMap>
  </header>
  <header guid="{B9E98327-DB6E-402C-9526-2E4583DBB756}" dateTime="2025-04-14T15:57:21" maxSheetId="2" userName="Денисова Ирина Николаевна" r:id="rId12" minRId="35">
    <sheetIdMap count="1">
      <sheetId val="1"/>
    </sheetIdMap>
  </header>
  <header guid="{3DBDE83A-CD7E-41BD-B7FE-910928BAE6F5}" dateTime="2025-04-14T15:59:31" maxSheetId="2" userName="Денисова Ирина Николаевна" r:id="rId13" minRId="36">
    <sheetIdMap count="1">
      <sheetId val="1"/>
    </sheetIdMap>
  </header>
  <header guid="{4B5B7B0D-F9E9-4E9B-A619-10FBCE2A2E0C}" dateTime="2025-04-14T16:13:54" maxSheetId="2" userName="Денисова Ирина Николаевна" r:id="rId14">
    <sheetIdMap count="1">
      <sheetId val="1"/>
    </sheetIdMap>
  </header>
  <header guid="{35BC94DE-ADB9-48AF-97F4-3F196674A002}" dateTime="2025-04-14T16:29:53" maxSheetId="2" userName="Денисова Ирина Николаевна" r:id="rId15">
    <sheetIdMap count="1">
      <sheetId val="1"/>
    </sheetIdMap>
  </header>
  <header guid="{992A7CCA-445B-46F0-907F-380D0E26A715}" dateTime="2025-04-14T16:35:48" maxSheetId="2" userName="Морозова Ольга Ивановна" r:id="rId16">
    <sheetIdMap count="1">
      <sheetId val="1"/>
    </sheetIdMap>
  </header>
  <header guid="{02E8DAE2-1323-4AC3-BB7F-71F7F50A58A3}" dateTime="2025-04-14T17:09:26" maxSheetId="2" userName="Гарбарук Татьяна Сергеевна" r:id="rId17" minRId="46">
    <sheetIdMap count="1">
      <sheetId val="1"/>
    </sheetIdMap>
  </header>
  <header guid="{668F80D0-2016-44D1-B8A4-50DD4E98B89C}" dateTime="2025-04-14T17:09:41" maxSheetId="2" userName="Гарбарук Татьяна Сергеевна" r:id="rId18">
    <sheetIdMap count="1">
      <sheetId val="1"/>
    </sheetIdMap>
  </header>
  <header guid="{C80BA149-5A67-4143-91AE-A89D5438C65E}" dateTime="2025-04-14T17:26:01" maxSheetId="2" userName="Гарбарук Татьяна Сергеевна" r:id="rId19">
    <sheetIdMap count="1">
      <sheetId val="1"/>
    </sheetIdMap>
  </header>
  <header guid="{E6431A57-7087-4EAA-9858-9A0AE275A6AF}" dateTime="2025-04-14T17:29:37" maxSheetId="2" userName="Гарбарук Татьяна Сергеевна" r:id="rId20">
    <sheetIdMap count="1">
      <sheetId val="1"/>
    </sheetIdMap>
  </header>
  <header guid="{ECF2EE68-8490-4071-B90B-0B8FE240B8FD}" dateTime="2025-04-14T17:33:02" maxSheetId="2" userName="Гарбарук Татьяна Сергеевна" r:id="rId21" minRId="52" maxRId="54">
    <sheetIdMap count="1">
      <sheetId val="1"/>
    </sheetIdMap>
  </header>
  <header guid="{0ED7F8B2-DA84-4F9B-ADAD-8046B0E56231}" dateTime="2025-04-14T17:33:53" maxSheetId="2" userName="Гарбарук Татьяна Сергеевна" r:id="rId22" minRId="56">
    <sheetIdMap count="1">
      <sheetId val="1"/>
    </sheetIdMap>
  </header>
  <header guid="{0B6C9042-6390-4ADB-A781-21674B36A47E}" dateTime="2025-04-14T17:35:08" maxSheetId="2" userName="Гарбарук Татьяна Сергеевна" r:id="rId23" minRId="58">
    <sheetIdMap count="1">
      <sheetId val="1"/>
    </sheetIdMap>
  </header>
  <header guid="{C57935F5-B723-4CF8-BBA7-49D79A864CCF}" dateTime="2025-04-14T17:36:37" maxSheetId="2" userName="Гарбарук Татьяна Сергеевна" r:id="rId24">
    <sheetIdMap count="1">
      <sheetId val="1"/>
    </sheetIdMap>
  </header>
  <header guid="{41DBBE25-55DF-4C0E-8546-0748002FBC50}" dateTime="2025-04-14T17:37:44" maxSheetId="2" userName="Гарбарук Татьяна Сергеевна" r:id="rId25">
    <sheetIdMap count="1">
      <sheetId val="1"/>
    </sheetIdMap>
  </header>
  <header guid="{EFA2FD70-7627-4B01-9C9F-9D97B37DB0C4}" dateTime="2025-04-14T17:41:52" maxSheetId="2" userName="Гарбарук Татьяна Сергеевна" r:id="rId26">
    <sheetIdMap count="1">
      <sheetId val="1"/>
    </sheetIdMap>
  </header>
  <header guid="{BC008150-DE5C-4B66-BF6D-19EE8D2B892C}" dateTime="2025-04-15T09:22:58" maxSheetId="2" userName="Бабенко Юлия Викторовна" r:id="rId27" minRId="63">
    <sheetIdMap count="1">
      <sheetId val="1"/>
    </sheetIdMap>
  </header>
  <header guid="{FD4985A6-4CE7-47ED-8C2E-960B3CE5BF74}" dateTime="2025-04-15T09:51:19" maxSheetId="2" userName="Калашнюк Полина Сергеевна" r:id="rId28" minRId="67" maxRId="72">
    <sheetIdMap count="1">
      <sheetId val="1"/>
    </sheetIdMap>
  </header>
  <header guid="{CAC27F6B-AA03-41C9-950E-754EA5B2F0A5}" dateTime="2025-04-15T09:53:57" maxSheetId="2" userName="Калашнюк Полина Сергеевна" r:id="rId29" minRId="75">
    <sheetIdMap count="1">
      <sheetId val="1"/>
    </sheetIdMap>
  </header>
  <header guid="{0C7BED5F-DE97-4AC1-A26E-F522C9F1EEB7}" dateTime="2025-04-15T10:52:37" maxSheetId="2" userName="Гарбарук Татьяна Сергеевна" r:id="rId30" minRId="78" maxRId="79">
    <sheetIdMap count="1">
      <sheetId val="1"/>
    </sheetIdMap>
  </header>
  <header guid="{F634AE4A-C06C-4B0C-B3D0-4E7C6A899CEB}" dateTime="2025-04-15T11:01:50" maxSheetId="2" userName="Калашнюк Полина Сергеевна" r:id="rId31" minRId="80">
    <sheetIdMap count="1">
      <sheetId val="1"/>
    </sheetIdMap>
  </header>
  <header guid="{AC8ACD97-DF54-489A-BF1B-8A23E16D6669}" dateTime="2025-04-15T11:07:34" maxSheetId="2" userName="Гарбарук Татьяна Сергеевна" r:id="rId32" minRId="83" maxRId="84">
    <sheetIdMap count="1">
      <sheetId val="1"/>
    </sheetIdMap>
  </header>
  <header guid="{1E2D70C9-6A6D-42A9-8CC1-27A2E1896556}" dateTime="2025-04-15T11:26:46" maxSheetId="2" userName="Гарбарук Татьяна Сергеевна" r:id="rId3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H470" t="inlineStr">
      <is>
        <t>95,7% = 67/70*100</t>
      </is>
    </nc>
  </rcc>
  <rcc rId="2" sId="1">
    <nc r="H473" t="inlineStr">
      <is>
        <t>106,4% = 1 322 154 900/ 1242 605 600*100</t>
      </is>
    </nc>
  </rcc>
  <rfmt sheetId="1" sqref="H470:H474" start="0" length="2147483647">
    <dxf>
      <font>
        <color auto="1"/>
      </font>
    </dxf>
  </rfmt>
  <rcc rId="3" sId="1">
    <nc r="H476" t="inlineStr">
      <is>
        <t>1%=7 510/761 096*100</t>
      </is>
    </nc>
  </rcc>
  <rfmt sheetId="1" sqref="H476:H477" start="0" length="2147483647">
    <dxf>
      <font>
        <color auto="1"/>
      </font>
    </dxf>
  </rfmt>
  <rcc rId="4" sId="1">
    <nc r="H479" t="inlineStr">
      <is>
        <t>21,3%=118 243/553 868*100</t>
      </is>
    </nc>
  </rcc>
  <rfmt sheetId="1" sqref="H479:H480" start="0" length="2147483647">
    <dxf>
      <font>
        <color auto="1"/>
      </font>
    </dxf>
  </rfmt>
  <rcc rId="5" sId="1">
    <nc r="H482" t="inlineStr">
      <is>
        <t>100%=2/2*100</t>
      </is>
    </nc>
  </rcc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dn rId="0" localSheetId="1" customView="1" name="Z_22A7B1C3_F013_4CAE_80C6_D674DA0A37C7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</rdn>
  <rcv guid="{22A7B1C3-F013-4CAE-80C6-D674DA0A37C7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84:H285">
    <dxf>
      <alignment horizontal="left" readingOrder="0"/>
    </dxf>
  </rfmt>
  <rcc rId="9" sId="1">
    <nc r="H284" t="inlineStr">
      <is>
        <t>0,23% = 71/30704*100</t>
      </is>
    </nc>
  </rcc>
  <rcc rId="10" sId="1">
    <nc r="H279" t="inlineStr">
      <is>
        <t>80,8%=147/182*100</t>
      </is>
    </nc>
  </rcc>
  <rfmt sheetId="1" sqref="H279:H280">
    <dxf>
      <alignment horizontal="left" readingOrder="0"/>
    </dxf>
  </rfmt>
  <rcc rId="11" sId="1">
    <nc r="H276" t="inlineStr">
      <is>
        <t>7,8%=2403/30704*100</t>
      </is>
    </nc>
  </rcc>
  <rfmt sheetId="1" sqref="H276:H277">
    <dxf>
      <alignment horizontal="left" readingOrder="0"/>
    </dxf>
  </rfmt>
  <rcc rId="12" sId="1">
    <nc r="H272" t="inlineStr">
      <is>
        <t>5,6%=996/177847*100</t>
      </is>
    </nc>
  </rcc>
  <rfmt sheetId="1" sqref="H272:H273">
    <dxf>
      <alignment horizontal="left" readingOrder="0"/>
    </dxf>
  </rfmt>
  <rfmt sheetId="1" sqref="H272:H273" start="0" length="2147483647">
    <dxf>
      <font>
        <color auto="1"/>
      </font>
    </dxf>
  </rfmt>
  <rcc rId="13" sId="1">
    <nc r="H269" t="inlineStr">
      <is>
        <t>73,1%=132807/181777*100</t>
      </is>
    </nc>
  </rcc>
  <rfmt sheetId="1" sqref="H269:H270">
    <dxf>
      <alignment horizontal="left" readingOrder="0"/>
    </dxf>
  </rfmt>
  <rfmt sheetId="1" sqref="H263:H273" start="0" length="2147483647">
    <dxf>
      <font>
        <color auto="1"/>
      </font>
    </dxf>
  </rfmt>
  <rfmt sheetId="1" sqref="H269:H270">
    <dxf>
      <alignment vertical="center" readingOrder="0"/>
    </dxf>
  </rfmt>
  <rcc rId="14" sId="1">
    <nc r="H266" t="inlineStr">
      <is>
        <t>1,0%=181777/177847*100</t>
      </is>
    </nc>
  </rcc>
  <rfmt sheetId="1" sqref="H266:H267">
    <dxf>
      <alignment horizontal="left" readingOrder="0"/>
    </dxf>
  </rfmt>
  <rcc rId="15" sId="1">
    <nc r="H263" t="inlineStr">
      <is>
        <t>0,31%=56/177847*100</t>
      </is>
    </nc>
  </rcc>
  <rfmt sheetId="1" sqref="H263:H264">
    <dxf>
      <alignment horizontal="left" readingOrder="0"/>
    </dxf>
  </rfmt>
  <rcv guid="{5F46FDDA-547D-4FFB-A6F9-C100087A078C}" action="delete"/>
  <rdn rId="0" localSheetId="1" customView="1" name="Z_5F46FDDA_547D_4FFB_A6F9_C100087A078C_.wvu.PrintArea" hidden="1" oldHidden="1">
    <formula>'Индикаторы МП'!$A$1:$H$622</formula>
    <oldFormula>'Индикаторы МП'!$A$1:$H$622</oldFormula>
  </rdn>
  <rcv guid="{5F46FDDA-547D-4FFB-A6F9-C100087A078C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" sId="1">
    <nc r="H259" t="inlineStr">
      <is>
        <t>66,6%=615/923*100</t>
      </is>
    </nc>
  </rcc>
  <rcc rId="18" sId="1">
    <nc r="H256" t="inlineStr">
      <is>
        <t>100,0%=132713/132713*100</t>
      </is>
    </nc>
  </rcc>
  <rcc rId="19" sId="1">
    <nc r="H253" t="inlineStr">
      <is>
        <t>1,8%=320931/177847*100</t>
      </is>
    </nc>
  </rcc>
  <rfmt sheetId="1" sqref="H253:H260">
    <dxf>
      <alignment horizontal="left" readingOrder="0"/>
    </dxf>
  </rfmt>
  <rfmt sheetId="1" sqref="H253:H260" start="0" length="2147483647">
    <dxf>
      <font>
        <color auto="1"/>
      </font>
    </dxf>
  </rfmt>
  <rcc rId="20" sId="1">
    <nc r="H247" t="inlineStr">
      <is>
        <t>452,7%=80520/177847*100</t>
      </is>
    </nc>
  </rcc>
  <rfmt sheetId="1" sqref="H247:H248">
    <dxf>
      <alignment horizontal="left" readingOrder="0"/>
    </dxf>
  </rfmt>
  <rfmt sheetId="1" sqref="H247:H248" start="0" length="2147483647">
    <dxf>
      <font>
        <color auto="1"/>
      </font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H247" t="inlineStr">
      <is>
        <t>452,7%=80520/177847*100</t>
      </is>
    </oc>
    <nc r="H247" t="inlineStr">
      <is>
        <t>452,7%=80520/177847*1000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234:H235">
    <dxf>
      <alignment horizontal="left" readingOrder="0"/>
    </dxf>
  </rfmt>
  <rfmt sheetId="1" sqref="H237:H238">
    <dxf>
      <alignment horizontal="left" readingOrder="0"/>
    </dxf>
  </rfmt>
  <rcc rId="22" sId="1">
    <nc r="H234" t="inlineStr">
      <is>
        <t>4,23% = 751 502/177 847</t>
      </is>
    </nc>
  </rcc>
  <rcc rId="23" sId="1">
    <nc r="H237" t="inlineStr">
      <is>
        <t>0,4% = 63 250/177 847</t>
      </is>
    </nc>
  </rcc>
  <rcc rId="24" sId="1">
    <nc r="H239" t="inlineStr">
      <is>
        <t>94,6% = 211/223*100</t>
      </is>
    </nc>
  </rcc>
  <rcc rId="25" sId="1">
    <nc r="H242" t="inlineStr">
      <is>
        <t>0,04% = 74/177 847*100</t>
      </is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">
    <oc r="H250" t="inlineStr">
      <is>
        <t>С 2024 года изменен подход к учету экспонирования музейных предметов (ранее включались цифровые публикации). Показатель приведен в соответствие с данными федеральной системы отчетности информационно-аналитической системой БАРС.Web-Своды (форма 8-НК).</t>
      </is>
    </oc>
    <nc r="H250" t="inlineStr">
      <is>
        <t>8,4%=4001/47714*100
С 2024 года изменен подход к учету экспонирования музейных предметов (ранее включались цифровые публикации). Показатель приведен в соответствие с данными федеральной системы отчетности информационно-аналитической системой БАРС.Web-Своды (форма 8-НК).</t>
      </is>
    </nc>
  </rcc>
  <rcv guid="{5F46FDDA-547D-4FFB-A6F9-C100087A078C}" action="delete"/>
  <rdn rId="0" localSheetId="1" customView="1" name="Z_5F46FDDA_547D_4FFB_A6F9_C100087A078C_.wvu.PrintArea" hidden="1" oldHidden="1">
    <formula>'Индикаторы МП'!$A$1:$H$622</formula>
    <oldFormula>'Индикаторы МП'!$A$1:$H$622</oldFormula>
  </rdn>
  <rcv guid="{5F46FDDA-547D-4FFB-A6F9-C100087A078C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H253" t="inlineStr">
      <is>
        <t>1,8%=320931/177847*100</t>
      </is>
    </oc>
    <nc r="H253" t="inlineStr">
      <is>
        <t>1,8%=320931/177847</t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dn rId="0" localSheetId="1" customView="1" name="Z_22A7B1C3_F013_4CAE_80C6_D674DA0A37C7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  <old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oldFormula>
  </rdn>
  <rcv guid="{22A7B1C3-F013-4CAE-80C6-D674DA0A37C7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>
    <oc r="H263" t="inlineStr">
      <is>
        <t>0,31%=56/177847*100</t>
      </is>
    </oc>
    <nc r="H263" t="inlineStr">
      <is>
        <t>0,31%=56/177847*1000</t>
      </is>
    </nc>
  </rcc>
  <rcc rId="33" sId="1">
    <oc r="H266" t="inlineStr">
      <is>
        <t>1,0%=181777/177847*100</t>
      </is>
    </oc>
    <nc r="H266" t="inlineStr">
      <is>
        <t>1,0%=181777/177847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H272" t="inlineStr">
      <is>
        <t>5,6%=996/177847*100</t>
      </is>
    </oc>
    <nc r="H272" t="inlineStr">
      <is>
        <t>5,6%=996/177847*1000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>
    <oc r="H329" t="inlineStr">
      <is>
        <t>104,8%=135787/177427*100</t>
      </is>
    </oc>
    <nc r="H329" t="inlineStr">
      <is>
        <t>765,3%=135787/177427*1000</t>
      </is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1">
    <oc r="H329" t="inlineStr">
      <is>
        <t>765,3%=135787/177427*1000</t>
      </is>
    </oc>
    <nc r="H329" t="inlineStr">
      <is>
        <t>765,3=135787/177427*1000</t>
      </is>
    </nc>
  </rcc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dn rId="0" localSheetId="1" customView="1" name="Z_22A7B1C3_F013_4CAE_80C6_D674DA0A37C7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  <old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oldFormula>
  </rdn>
  <rcv guid="{22A7B1C3-F013-4CAE-80C6-D674DA0A37C7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A622" start="0" length="0">
    <dxf>
      <border>
        <left style="thin">
          <color indexed="64"/>
        </left>
      </border>
    </dxf>
  </rfmt>
  <rdn rId="0" localSheetId="1" customView="1" name="Z_22A7B1C3_F013_4CAE_80C6_D674DA0A37C7_.wvu.Rows" hidden="1" oldHidden="1">
    <old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oldFormula>
  </rdn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cv guid="{22A7B1C3-F013-4CAE-80C6-D674DA0A37C7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2A7B1C3-F013-4CAE-80C6-D674DA0A37C7}" action="delete"/>
  <rdn rId="0" localSheetId="1" customView="1" name="Z_22A7B1C3_F013_4CAE_80C6_D674DA0A37C7_.wvu.PrintArea" hidden="1" oldHidden="1">
    <formula>'Индикаторы МП'!$A$1:$H$623</formula>
    <oldFormula>'Индикаторы МП'!$A$1:$H$623</oldFormula>
  </rdn>
  <rdn rId="0" localSheetId="1" customView="1" name="Z_22A7B1C3_F013_4CAE_80C6_D674DA0A37C7_.wvu.PrintTitles" hidden="1" oldHidden="1">
    <formula>'Индикаторы МП'!$4:$6</formula>
    <oldFormula>'Индикаторы МП'!$4:$6</oldFormula>
  </rdn>
  <rcv guid="{22A7B1C3-F013-4CAE-80C6-D674DA0A37C7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F46FDDA-547D-4FFB-A6F9-C100087A078C}" action="delete"/>
  <rdn rId="0" localSheetId="1" customView="1" name="Z_5F46FDDA_547D_4FFB_A6F9_C100087A078C_.wvu.PrintArea" hidden="1" oldHidden="1">
    <formula>'Индикаторы МП'!$A$1:$H$622</formula>
    <oldFormula>'Индикаторы МП'!$A$1:$H$622</oldFormula>
  </rdn>
  <rcv guid="{5F46FDDA-547D-4FFB-A6F9-C100087A078C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1">
    <oc r="H249" t="inlineStr">
      <is>
        <t>Уменьшение значения показателя обусловлено проведением крупного выставочного проекта «Маршрутами Николая Урванцева» за пределами города НорильскаНорильска (в Российском государственном музее Арктики и Антарктики, г.Санкт-Петербург и Государственном Дарвиновском музее, г.Москва) и необходимостью научным составом музея под каждую музейную площадку полностью адаптировать концепцию выставочного проекта</t>
      </is>
    </oc>
    <nc r="H249" t="inlineStr">
      <is>
        <t>Плановое значение индикатора не достигнуто по следующей причине. Ранее при планировании экспонирования учитывались цифровые публикации. При формировании плана на 2024 год был изменен алгоритм подсчета: взяты акты внутримузейной выдачи предметов за предыдущие два года. А именно в эти периоды Музей Норильска экспонировал персональные выставки известных норильчан, обладающих обширными коллекциями. Таких персоналий в собрании музея не так много, посвященные им выставки не могут проводиться ежегодно. Соответственно, 2024-й год показал, что плановые цифры экспонирования получились чрезвычайно завышенными, достичь их не удалось</t>
      </is>
    </nc>
  </rcc>
  <rfmt sheetId="1" sqref="H249">
    <dxf>
      <fill>
        <patternFill patternType="none">
          <bgColor auto="1"/>
        </patternFill>
      </fill>
    </dxf>
  </rfmt>
  <rdn rId="0" localSheetId="1" customView="1" name="Z_A1ED840D_9262_400A_A3E4_A0A273B07791_.wvu.Rows" hidden="1" oldHidden="1">
    <oldFormula>'Индикаторы МП'!$8:$107,'Индикаторы МП'!$109:$132,'Индикаторы МП'!$134:$155,'Индикаторы МП'!$157:$199,'Индикаторы МП'!$201:$206,'Индикаторы МП'!$208:$231,'Индикаторы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МП'!$595:$604,'Индикаторы МП'!$606:$622</oldFormula>
  </rdn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" sId="1">
    <oc r="H252" t="inlineStr">
      <is>
        <t>Увеличение значения показателя обусловлено выставочной деятельностью за пределами города, а именно большим интересом к выставочному проекту «Маршрутами Николая Урванцева» за пределами города, а именно в Российском государственном музеи Арктики и Антарктики (г.Санкт-Петербург) и Государственном Дарвиновском музее (г.Москва)</t>
      </is>
    </oc>
    <nc r="H252" t="inlineStr">
      <is>
        <t>Увеличение значения показателя обусловлено выставочной деятельностью за пределами города, а именно большим интересом к выставочному проекту «Маршрутами Николая Урванцева» за пределами города (выставка в Российском государственном музее Арктики и Антарктики (г.Санкт-Петербург) и Государственном Дарвиновском музее (г.Москва))</t>
      </is>
    </nc>
  </rcc>
  <rcc rId="53" sId="1">
    <oc r="H262" t="inlineStr">
      <is>
        <t>Уменьшение значения индикатора обусловлено фактическим количество клубных формирований - 56 ед. (с учетом киновидеоклубного объединения «Экран»)</t>
      </is>
    </oc>
    <nc r="H262" t="inlineStr">
      <is>
        <t>Невыполнение планового значения показателя обусловлено фактическим количество клубных формирований - 56 ед. (с учетом киновидеоклубного объединения «Экран»)</t>
      </is>
    </nc>
  </rcc>
  <rcc rId="54" sId="1">
    <oc r="H278" t="inlineStr">
      <is>
        <t>Невыполнение планового значения индикатора обусловлено принятием на работу молодых специалистов, а для присвоения им категории необходима выработка двухлетнего стажа работы</t>
      </is>
    </oc>
    <nc r="H278" t="inlineStr">
      <is>
        <t>Невыполнение планового значения показателя обусловлено принятием на работу молодых специалистов, а для присвоения им категории необходима выработка двухлетнего стажа работы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" sId="1">
    <oc r="H303" t="inlineStr">
      <is>
        <t>Увеличение показателя связано с проведением работы по привлечению горожан к занятиям в клубах по месту жительства</t>
      </is>
    </oc>
    <nc r="H303" t="inlineStr">
      <is>
        <t>Увеличение значения показателя связано с проведением работы по привлечению горожан к занятиям в клубах по месту жительства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H311" t="inlineStr">
      <is>
        <t>Уменьшение значения индикатора обусловлено признанием конкурсного отбора, в рамках Порядка № 390 о предоставлении субсидии, несостоявшимся, в связи с отклонением всех заявок по основаниям, установленным п.2.29 Порядка.</t>
      </is>
    </oc>
    <nc r="H311" t="inlineStr">
      <is>
        <t>Невыполнение планового значения индикатора обусловлено признанием конкурсного отбора, в рамках Порядка № 390 о предоставлении субсидии, несостоявшимся, в связи с отклонением всех заявок по основаниям, установленным п.2.29 Порядка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86:H491">
    <dxf>
      <fill>
        <patternFill>
          <bgColor rgb="FFFFFF00"/>
        </patternFill>
      </fill>
    </dxf>
  </rfmt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534:H535" start="0" length="2147483647">
    <dxf>
      <font>
        <sz val="12"/>
      </font>
    </dxf>
  </rfmt>
  <rfmt sheetId="1" sqref="H534:H535" start="0" length="2147483647">
    <dxf>
      <font>
        <sz val="12.5"/>
      </font>
    </dxf>
  </rfmt>
  <rfmt sheetId="1" sqref="H534:H535" start="0" length="2147483647">
    <dxf>
      <font>
        <sz val="13"/>
      </font>
    </dxf>
  </rfmt>
  <rfmt sheetId="1" sqref="H534:H535" start="0" length="2147483647">
    <dxf>
      <font>
        <sz val="12.5"/>
      </font>
    </dxf>
  </rfmt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3" sId="1">
    <oc r="H162" t="inlineStr">
      <is>
        <t>Отклонение от плана обусловлено невыполнением ремонта 23 квартир, в том числе: 20 квартир в связи с невыполнением работ подрядными организациями в установленный срок (работы будут завершены в 2025 году); невыполнением ремонта 3 квартир в связи с отсутствием доступа в помещения (Управлением жилищного фонда Администрации города Норильска не были предоставлены ключи от данных квартир)</t>
      </is>
    </oc>
    <nc r="H162" t="inlineStr">
      <is>
        <t xml:space="preserve">Отклонение от плана обусловлено невыполнением ремонта 23 квартир, в том числе: 20 квартир в связи с невыполнением работ подрядными организациями в установленный срок (работы будут завершены в 2025 году); невыполнением ремонта 3 квартир в связи с отсутствием доступа в помещения </t>
      </is>
    </nc>
  </rcc>
  <rcv guid="{97D9469E-8D3D-4E59-B0B2-48D2B79B1083}" action="delete"/>
  <rdn rId="0" localSheetId="1" customView="1" name="Z_97D9469E_8D3D_4E59_B0B2_48D2B79B1083_.wvu.PrintArea" hidden="1" oldHidden="1">
    <formula>'Индикаторы МП'!$A$1:$H$624</formula>
    <oldFormula>'Индикаторы МП'!$A$1:$H$624</oldFormula>
  </rdn>
  <rdn rId="0" localSheetId="1" customView="1" name="Z_97D9469E_8D3D_4E59_B0B2_48D2B79B1083_.wvu.PrintTitles" hidden="1" oldHidden="1">
    <formula>'Индикаторы МП'!$4:$6</formula>
    <oldFormula>'Индикаторы МП'!$4:$6</oldFormula>
  </rdn>
  <rdn rId="0" localSheetId="1" customView="1" name="Z_97D9469E_8D3D_4E59_B0B2_48D2B79B1083_.wvu.Rows" hidden="1" oldHidden="1">
    <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МП'!$486:$497,'Индикаторы МП'!$499:$522,'Индикаторы МП'!$524:$556,'Индикаторы МП'!$558:$572,'Индикаторы МП'!$574:$582,'Индикаторы МП'!$584:$593,'Индикаторы МП'!$595:$604,'Индикаторы МП'!$606:$622</formula>
    <oldFormula>'Индикаторы МП'!$8:$107,'Индикаторы МП'!$109:$132,'Индикаторы МП'!$134:$155,'Индикаторы МП'!$157:$199,'Индикаторы МП'!$201:$206,'Индикаторы МП'!$208:$231,'Индикаторы МП'!$233:$285,'Индикаторы МП'!$287:$309,'Индикаторы МП'!$311:$332,'Индикаторы МП'!$334:$397,'Индикаторы МП'!$399:$434,'Индикаторы МП'!$436:$467,'Индикаторы МП'!$469:$484,'Индикаторы МП'!$486:$495,'Индикаторы МП'!$499:$522,'Индикаторы МП'!$524:$556,'Индикаторы МП'!$558:$572,'Индикаторы МП'!$574:$580,'Индикаторы МП'!$584:$593,'Индикаторы МП'!$595:$604,'Индикаторы МП'!$606:$622</oldFormula>
  </rdn>
  <rcv guid="{97D9469E-8D3D-4E59-B0B2-48D2B79B1083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 numFmtId="4">
    <oc r="F486">
      <v>86.6</v>
    </oc>
    <nc r="F486">
      <v>96</v>
    </nc>
  </rcc>
  <rcc rId="68" sId="1" numFmtId="4">
    <oc r="F487">
      <v>86.6</v>
    </oc>
    <nc r="F487">
      <v>96</v>
    </nc>
  </rcc>
  <rcc rId="69" sId="1" numFmtId="4">
    <oc r="F490">
      <v>1371.49</v>
    </oc>
    <nc r="F490">
      <v>1453.85</v>
    </nc>
  </rcc>
  <rcc rId="70" sId="1" numFmtId="4">
    <oc r="F489">
      <f>1371.5/1600*100</f>
    </oc>
    <nc r="F489">
      <f>F490/F491*100</f>
    </nc>
  </rcc>
  <rcc rId="71" sId="1">
    <oc r="H490" t="inlineStr">
      <is>
        <t>85,7% = 1371,5/1600,0*100</t>
      </is>
    </oc>
    <nc r="H490" t="inlineStr">
      <is>
        <t>90,9% = 1453,9/1600,0*100</t>
      </is>
    </nc>
  </rcc>
  <rfmt sheetId="1" sqref="F489:H491">
    <dxf>
      <fill>
        <patternFill patternType="none">
          <bgColor auto="1"/>
        </patternFill>
      </fill>
    </dxf>
  </rfmt>
  <rcc rId="72" sId="1">
    <oc r="H487" t="inlineStr">
      <is>
        <t>Суммарный объем оказанных услуг по районам Центральный, Талнах, Кайеркан делиться на количество районов (4).
86,6% = (97,1+79,3+88,0+81,9)/4</t>
      </is>
    </oc>
    <nc r="H487" t="inlineStr">
      <is>
        <t>Суммарный объем оказанных услуг по районам Центральный, Талнах, Кайеркан делиться на количество районов (4).
96,0% = (100,0+90,9+98,6+94,3)/4</t>
      </is>
    </nc>
  </rcc>
  <rfmt sheetId="1" sqref="F486:H488">
    <dxf>
      <fill>
        <patternFill patternType="none">
          <bgColor auto="1"/>
        </patternFill>
      </fill>
    </dxf>
  </rfmt>
  <rcv guid="{5B659C23-382E-4E16-9B72-C78C0AFA6DCD}" action="delete"/>
  <rdn rId="0" localSheetId="1" customView="1" name="Z_5B659C23_382E_4E16_9B72_C78C0AFA6DCD_.wvu.PrintArea" hidden="1" oldHidden="1">
    <formula>'Индикаторы МП'!$A$1:$H$623</formula>
    <oldFormula>'Индикаторы МП'!$A$1:$H$623</oldFormula>
  </rdn>
  <rdn rId="0" localSheetId="1" customView="1" name="Z_5B659C23_382E_4E16_9B72_C78C0AFA6DCD_.wvu.Rows" hidden="1" oldHidden="1">
    <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formula>
    <old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МП'!$486:$497,'Индикаторы МП'!$499:$522,'Индикаторы МП'!$524:$552,'Индикаторы МП'!$558:$572,'Индикаторы МП'!$584:$593,'Индикаторы МП'!$595:$604,'Индикаторы МП'!$606:$622</oldFormula>
  </rdn>
  <rcv guid="{5B659C23-382E-4E16-9B72-C78C0AFA6DCD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>
    <oc r="H486" t="inlineStr">
      <is>
        <t>Оплата услуг за декабрь 2024 года запланирована в январе 2025 года</t>
      </is>
    </oc>
    <nc r="H486" t="inlineStr">
      <is>
        <t>Отсутствие выставленных актов со стороны АО «НТЭК» на поставку электроэнергии по двум вновь введенным объектам: Парк отдыха «Комсомольский» (Стела), архитектурно-художественная подсветка виадука по ул. Комсомольской, д. 12</t>
      </is>
    </nc>
  </rcc>
  <rcv guid="{5B659C23-382E-4E16-9B72-C78C0AFA6DCD}" action="delete"/>
  <rdn rId="0" localSheetId="1" customView="1" name="Z_5B659C23_382E_4E16_9B72_C78C0AFA6DCD_.wvu.PrintArea" hidden="1" oldHidden="1">
    <formula>'Индикаторы МП'!$A$1:$H$623</formula>
    <oldFormula>'Индикаторы МП'!$A$1:$H$623</oldFormula>
  </rdn>
  <rdn rId="0" localSheetId="1" customView="1" name="Z_5B659C23_382E_4E16_9B72_C78C0AFA6DCD_.wvu.Rows" hidden="1" oldHidden="1">
    <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formula>
    <old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oldFormula>
  </rdn>
  <rcv guid="{5B659C23-382E-4E16-9B72-C78C0AFA6DCD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>
    <oc r="H487" t="inlineStr">
      <is>
        <t>Суммарный объем оказанных услуг по районам Центральный, Талнах, Кайеркан делиться на количество районов (4).
96,0% = (100,0+90,9+98,6+94,3)/4</t>
      </is>
    </oc>
    <nc r="H487" t="inlineStr">
      <is>
        <t>Суммарный объем оказанных услуг по районам Центральный, Талнах, Кайеркан делится на количество районов (4).
96,0% = (100,0+90,9+98,6+94,3)/4</t>
      </is>
    </nc>
  </rcc>
  <rcc rId="79" sId="1">
    <oc r="H489" t="inlineStr">
      <is>
        <t xml:space="preserve">Работы в рамках договора по сохранению объекта культурного наследия регионального значения «Памятник В.И. Ленину» не в полном объеме </t>
      </is>
    </oc>
    <nc r="H489" t="inlineStr">
      <is>
        <t xml:space="preserve">Работы в рамках договора по сохранению объекта культурного наследия регионального значения «Памятник В.И. Ленину» выполнены не в полном объеме </t>
      </is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" sId="1" xfDxf="1" dxf="1">
    <oc r="H486" t="inlineStr">
      <is>
        <t>Отсутствие выставленных актов со стороны АО «НТЭК» на поставку электроэнергии по двум вновь введенным объектам: Парк отдыха «Комсомольский» (Стела), архитектурно-художественная подсветка виадука по ул. Комсомольской, д. 12</t>
      </is>
    </oc>
    <nc r="H486" t="inlineStr">
      <is>
        <t>Снижение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период); Центральная площадь, не горят 12 светильников</t>
      </is>
    </nc>
    <ndxf>
      <font>
        <sz val="13"/>
        <color auto="1"/>
        <name val="Times New Roman"/>
        <scheme val="none"/>
      </font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5B659C23-382E-4E16-9B72-C78C0AFA6DCD}" action="delete"/>
  <rdn rId="0" localSheetId="1" customView="1" name="Z_5B659C23_382E_4E16_9B72_C78C0AFA6DCD_.wvu.PrintArea" hidden="1" oldHidden="1">
    <formula>'Индикаторы МП'!$A$1:$H$623</formula>
    <oldFormula>'Индикаторы МП'!$A$1:$H$623</oldFormula>
  </rdn>
  <rdn rId="0" localSheetId="1" customView="1" name="Z_5B659C23_382E_4E16_9B72_C78C0AFA6DCD_.wvu.Rows" hidden="1" oldHidden="1">
    <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formula>
    <oldFormula>'Индикаторы МП'!$8:$107,'Индикаторы МП'!$109:$130,'Индикаторы МП'!$134:$155,'Индикаторы МП'!$157:$199,'Индикаторы МП'!$201:$206,'Индикаторы МП'!$208:$230,'Индикаторы МП'!$233:$283,'Индикаторы МП'!$287:$309,'Индикаторы МП'!$311:$332,'Индикаторы МП'!$334:$395,'Индикаторы МП'!$399:$434,'Индикаторы МП'!$469:$482,'Индикаторы МП'!$499:$522,'Индикаторы МП'!$524:$552,'Индикаторы МП'!$558:$572,'Индикаторы МП'!$584:$593,'Индикаторы МП'!$595:$604,'Индикаторы МП'!$606:$622</oldFormula>
  </rdn>
  <rcv guid="{5B659C23-382E-4E16-9B72-C78C0AFA6DCD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" sId="1">
    <oc r="H489" t="inlineStr">
      <is>
        <t xml:space="preserve">Работы в рамках договора по сохранению объекта культурного наследия регионального значения «Памятник В.И. Ленину» выполнены не в полном объеме </t>
      </is>
    </oc>
    <nc r="H489" t="inlineStr">
      <is>
        <t>Работы в рамках договора по сохранению объекта культурного наследия регионального значения «Памятник В.И. Ленину» выполнены не в полном объеме (произведена только предоплата за 1 этап в размере 30%)</t>
      </is>
    </nc>
  </rcc>
  <rcc rId="84" sId="1">
    <oc r="H486" t="inlineStr">
      <is>
        <t>Снижение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период); Центральная площадь, не горят 12 светильников</t>
      </is>
    </oc>
    <nc r="H486" t="inlineStr">
      <is>
        <t>Невыполнение планового значения в основном обусловлено снижением запланированного объема потребления электроэнергии на объектах благоустройства: «Малый Сквер», из-за повреждения питающего кабеля к 28 опорам освещения (ремонтные работы возможны в летний период) и Центральная площадь, не горят 12 светильников</t>
      </is>
    </nc>
  </rcc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ED840D-9262-400A-A3E4-A0A273B07791}" action="delete"/>
  <rdn rId="0" localSheetId="1" customView="1" name="Z_A1ED840D_9262_400A_A3E4_A0A273B07791_.wvu.PrintArea" hidden="1" oldHidden="1">
    <formula>'Индикаторы МП'!$A$1:$H$623</formula>
    <oldFormula>'Индикаторы МП'!$A$1:$H$623</oldFormula>
  </rdn>
  <rcv guid="{A1ED840D-9262-400A-A3E4-A0A273B0779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comments" Target="../comments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99"/>
  <sheetViews>
    <sheetView tabSelected="1" view="pageBreakPreview" zoomScale="50" zoomScaleNormal="50" zoomScaleSheetLayoutView="64" workbookViewId="0">
      <pane ySplit="6" topLeftCell="A607" activePane="bottomLeft" state="frozen"/>
      <selection pane="bottomLeft" activeCell="F356" sqref="F356"/>
    </sheetView>
  </sheetViews>
  <sheetFormatPr defaultRowHeight="17.25" outlineLevelRow="1" x14ac:dyDescent="0.3"/>
  <cols>
    <col min="1" max="1" width="9.140625" style="61"/>
    <col min="2" max="2" width="91" style="40" customWidth="1"/>
    <col min="3" max="3" width="17" style="39" customWidth="1"/>
    <col min="4" max="4" width="23.42578125" style="40" customWidth="1"/>
    <col min="5" max="5" width="20" style="40" customWidth="1"/>
    <col min="6" max="6" width="21" style="40" customWidth="1"/>
    <col min="7" max="7" width="16.140625" style="39" customWidth="1"/>
    <col min="8" max="8" width="69" style="23" customWidth="1"/>
    <col min="9" max="9" width="16.42578125" style="39" customWidth="1"/>
    <col min="10" max="10" width="65.42578125" style="51" customWidth="1"/>
    <col min="11" max="11" width="42.140625" style="39" customWidth="1"/>
    <col min="12" max="12" width="19.85546875" style="39" customWidth="1"/>
    <col min="13" max="13" width="9.140625" style="39"/>
    <col min="14" max="14" width="19.85546875" style="39" customWidth="1"/>
    <col min="15" max="15" width="27" style="39" customWidth="1"/>
    <col min="16" max="16384" width="9.140625" style="39"/>
  </cols>
  <sheetData>
    <row r="1" spans="1:10" ht="20.25" x14ac:dyDescent="0.3">
      <c r="A1" s="487" t="s">
        <v>0</v>
      </c>
      <c r="B1" s="487"/>
      <c r="C1" s="487"/>
      <c r="D1" s="487"/>
      <c r="E1" s="487"/>
      <c r="F1" s="487"/>
      <c r="G1" s="487"/>
      <c r="H1" s="487"/>
    </row>
    <row r="2" spans="1:10" s="40" customFormat="1" ht="20.25" x14ac:dyDescent="0.3">
      <c r="A2" s="488" t="s">
        <v>421</v>
      </c>
      <c r="B2" s="488"/>
      <c r="C2" s="488"/>
      <c r="D2" s="488"/>
      <c r="E2" s="488"/>
      <c r="F2" s="488"/>
      <c r="G2" s="488"/>
      <c r="H2" s="488"/>
      <c r="J2" s="80"/>
    </row>
    <row r="3" spans="1:10" x14ac:dyDescent="0.3">
      <c r="A3" s="41"/>
      <c r="B3" s="41"/>
      <c r="C3" s="41"/>
      <c r="D3" s="41"/>
      <c r="E3" s="41"/>
      <c r="F3" s="41"/>
      <c r="G3" s="41"/>
      <c r="H3" s="238"/>
    </row>
    <row r="4" spans="1:10" ht="66" customHeight="1" x14ac:dyDescent="0.3">
      <c r="A4" s="495" t="s">
        <v>1</v>
      </c>
      <c r="B4" s="495" t="s">
        <v>2</v>
      </c>
      <c r="C4" s="496" t="s">
        <v>3</v>
      </c>
      <c r="D4" s="63" t="s">
        <v>4</v>
      </c>
      <c r="E4" s="497" t="s">
        <v>5</v>
      </c>
      <c r="F4" s="497"/>
      <c r="G4" s="494" t="s">
        <v>6</v>
      </c>
      <c r="H4" s="498" t="s">
        <v>420</v>
      </c>
      <c r="I4" s="494" t="s">
        <v>7</v>
      </c>
    </row>
    <row r="5" spans="1:10" x14ac:dyDescent="0.3">
      <c r="A5" s="495"/>
      <c r="B5" s="495"/>
      <c r="C5" s="496"/>
      <c r="D5" s="457" t="s">
        <v>8</v>
      </c>
      <c r="E5" s="495" t="s">
        <v>393</v>
      </c>
      <c r="F5" s="495"/>
      <c r="G5" s="494"/>
      <c r="H5" s="498"/>
      <c r="I5" s="494"/>
    </row>
    <row r="6" spans="1:10" x14ac:dyDescent="0.3">
      <c r="A6" s="495"/>
      <c r="B6" s="495"/>
      <c r="C6" s="496"/>
      <c r="D6" s="457" t="s">
        <v>9</v>
      </c>
      <c r="E6" s="457" t="s">
        <v>10</v>
      </c>
      <c r="F6" s="457" t="s">
        <v>9</v>
      </c>
      <c r="G6" s="494"/>
      <c r="H6" s="498"/>
      <c r="I6" s="494"/>
    </row>
    <row r="7" spans="1:10" s="42" customFormat="1" x14ac:dyDescent="0.3">
      <c r="A7" s="1">
        <v>1</v>
      </c>
      <c r="B7" s="458" t="s">
        <v>11</v>
      </c>
      <c r="C7" s="458"/>
      <c r="D7" s="458"/>
      <c r="E7" s="458"/>
      <c r="F7" s="458"/>
      <c r="G7" s="458"/>
      <c r="H7" s="458"/>
      <c r="I7" s="2"/>
      <c r="J7" s="81"/>
    </row>
    <row r="8" spans="1:10" s="43" customFormat="1" ht="66" outlineLevel="1" x14ac:dyDescent="0.3">
      <c r="A8" s="576">
        <v>1</v>
      </c>
      <c r="B8" s="452" t="s">
        <v>12</v>
      </c>
      <c r="C8" s="93" t="s">
        <v>13</v>
      </c>
      <c r="D8" s="448">
        <f>100-(0/(9198+12)*100)</f>
        <v>100</v>
      </c>
      <c r="E8" s="448">
        <f>100-(0/(9497)*100)</f>
        <v>100</v>
      </c>
      <c r="F8" s="448">
        <f>100-(0/(8703)*100)</f>
        <v>100</v>
      </c>
      <c r="G8" s="448">
        <f>IF(I8="снижение",E8/F8,IF(I8="увеличение",F8/E8))*100</f>
        <v>100</v>
      </c>
      <c r="H8" s="165" t="s">
        <v>640</v>
      </c>
      <c r="I8" s="24" t="s">
        <v>14</v>
      </c>
      <c r="J8" s="53"/>
    </row>
    <row r="9" spans="1:10" s="43" customFormat="1" outlineLevel="1" x14ac:dyDescent="0.3">
      <c r="A9" s="576"/>
      <c r="B9" s="168" t="s">
        <v>440</v>
      </c>
      <c r="C9" s="162" t="s">
        <v>237</v>
      </c>
      <c r="D9" s="173">
        <v>0</v>
      </c>
      <c r="E9" s="173">
        <v>0</v>
      </c>
      <c r="F9" s="173">
        <v>0</v>
      </c>
      <c r="G9" s="475"/>
      <c r="H9" s="499" t="s">
        <v>441</v>
      </c>
      <c r="I9" s="24"/>
      <c r="J9" s="53"/>
    </row>
    <row r="10" spans="1:10" s="43" customFormat="1" ht="49.5" outlineLevel="1" x14ac:dyDescent="0.3">
      <c r="A10" s="576"/>
      <c r="B10" s="168" t="s">
        <v>484</v>
      </c>
      <c r="C10" s="162" t="s">
        <v>237</v>
      </c>
      <c r="D10" s="173">
        <f>9198+12</f>
        <v>9210</v>
      </c>
      <c r="E10" s="173">
        <v>9497</v>
      </c>
      <c r="F10" s="173">
        <v>8703</v>
      </c>
      <c r="G10" s="475"/>
      <c r="H10" s="499"/>
      <c r="I10" s="24"/>
      <c r="J10" s="53"/>
    </row>
    <row r="11" spans="1:10" s="43" customFormat="1" ht="57" customHeight="1" outlineLevel="1" x14ac:dyDescent="0.3">
      <c r="A11" s="576">
        <v>2</v>
      </c>
      <c r="B11" s="452" t="s">
        <v>15</v>
      </c>
      <c r="C11" s="93" t="s">
        <v>13</v>
      </c>
      <c r="D11" s="448">
        <f t="shared" ref="D11" si="0">D12/D13*100</f>
        <v>100</v>
      </c>
      <c r="E11" s="448">
        <f>E12/E13*100</f>
        <v>100</v>
      </c>
      <c r="F11" s="448">
        <f>F12/F13*100</f>
        <v>100</v>
      </c>
      <c r="G11" s="448">
        <f>IF(I11="снижение",E11/F11,IF(I11="увеличение",F11/E11))*100</f>
        <v>100</v>
      </c>
      <c r="H11" s="123"/>
      <c r="I11" s="24" t="s">
        <v>14</v>
      </c>
      <c r="J11" s="53"/>
    </row>
    <row r="12" spans="1:10" s="43" customFormat="1" ht="18.75" customHeight="1" outlineLevel="1" x14ac:dyDescent="0.3">
      <c r="A12" s="576"/>
      <c r="B12" s="174" t="s">
        <v>485</v>
      </c>
      <c r="C12" s="175" t="s">
        <v>237</v>
      </c>
      <c r="D12" s="176">
        <v>36</v>
      </c>
      <c r="E12" s="176">
        <v>36</v>
      </c>
      <c r="F12" s="176">
        <v>36</v>
      </c>
      <c r="G12" s="500"/>
      <c r="H12" s="499" t="s">
        <v>443</v>
      </c>
      <c r="I12" s="24"/>
      <c r="J12" s="53"/>
    </row>
    <row r="13" spans="1:10" s="43" customFormat="1" outlineLevel="1" x14ac:dyDescent="0.3">
      <c r="A13" s="576"/>
      <c r="B13" s="174" t="s">
        <v>486</v>
      </c>
      <c r="C13" s="175" t="s">
        <v>237</v>
      </c>
      <c r="D13" s="176">
        <v>36</v>
      </c>
      <c r="E13" s="176">
        <v>36</v>
      </c>
      <c r="F13" s="176">
        <v>36</v>
      </c>
      <c r="G13" s="500"/>
      <c r="H13" s="499"/>
      <c r="I13" s="24"/>
      <c r="J13" s="53"/>
    </row>
    <row r="14" spans="1:10" s="43" customFormat="1" ht="64.5" customHeight="1" outlineLevel="1" x14ac:dyDescent="0.3">
      <c r="A14" s="576">
        <v>3</v>
      </c>
      <c r="B14" s="452" t="s">
        <v>16</v>
      </c>
      <c r="C14" s="93" t="s">
        <v>13</v>
      </c>
      <c r="D14" s="448">
        <f t="shared" ref="D14:E14" si="1">D15/D16*100</f>
        <v>72.205357440704546</v>
      </c>
      <c r="E14" s="448">
        <f t="shared" si="1"/>
        <v>74.002672903441351</v>
      </c>
      <c r="F14" s="448">
        <f>F15/F16*100</f>
        <v>80.031917665450763</v>
      </c>
      <c r="G14" s="459">
        <f>IF(I14="снижение",E14/F14,IF(I14="увеличение",F14/E14))*100</f>
        <v>108.14733377249274</v>
      </c>
      <c r="H14" s="233"/>
      <c r="I14" s="24" t="s">
        <v>14</v>
      </c>
      <c r="J14" s="53"/>
    </row>
    <row r="15" spans="1:10" s="43" customFormat="1" ht="49.5" outlineLevel="1" x14ac:dyDescent="0.3">
      <c r="A15" s="576"/>
      <c r="B15" s="174" t="s">
        <v>487</v>
      </c>
      <c r="C15" s="175" t="s">
        <v>237</v>
      </c>
      <c r="D15" s="177">
        <v>21645</v>
      </c>
      <c r="E15" s="171">
        <v>22149</v>
      </c>
      <c r="F15" s="177">
        <v>24573</v>
      </c>
      <c r="G15" s="474"/>
      <c r="H15" s="499" t="s">
        <v>444</v>
      </c>
      <c r="I15" s="24"/>
      <c r="J15" s="53"/>
    </row>
    <row r="16" spans="1:10" s="43" customFormat="1" ht="33" outlineLevel="1" x14ac:dyDescent="0.3">
      <c r="A16" s="576"/>
      <c r="B16" s="174" t="s">
        <v>442</v>
      </c>
      <c r="C16" s="175" t="s">
        <v>237</v>
      </c>
      <c r="D16" s="178">
        <v>29977</v>
      </c>
      <c r="E16" s="171">
        <v>29930</v>
      </c>
      <c r="F16" s="177">
        <v>30704</v>
      </c>
      <c r="G16" s="474"/>
      <c r="H16" s="499"/>
      <c r="I16" s="24"/>
      <c r="J16" s="53"/>
    </row>
    <row r="17" spans="1:11" s="43" customFormat="1" ht="37.5" customHeight="1" outlineLevel="1" x14ac:dyDescent="0.3">
      <c r="A17" s="576">
        <v>4</v>
      </c>
      <c r="B17" s="452" t="s">
        <v>17</v>
      </c>
      <c r="C17" s="93" t="s">
        <v>13</v>
      </c>
      <c r="D17" s="448">
        <f t="shared" ref="D17:F17" si="2">D18/D19*100</f>
        <v>10.894322217233357</v>
      </c>
      <c r="E17" s="448">
        <f t="shared" si="2"/>
        <v>10.655737704918032</v>
      </c>
      <c r="F17" s="448">
        <f t="shared" si="2"/>
        <v>10.675597453072024</v>
      </c>
      <c r="G17" s="459">
        <f>IF(I17="снижение",E17/F17,IF(I17="увеличение",F17/E17))*100</f>
        <v>100.18637609806053</v>
      </c>
      <c r="H17" s="90"/>
      <c r="I17" s="24" t="s">
        <v>14</v>
      </c>
      <c r="J17" s="53">
        <v>24186</v>
      </c>
      <c r="K17" s="41" t="s">
        <v>410</v>
      </c>
    </row>
    <row r="18" spans="1:11" s="43" customFormat="1" ht="46.5" customHeight="1" outlineLevel="1" x14ac:dyDescent="0.3">
      <c r="A18" s="576"/>
      <c r="B18" s="168" t="s">
        <v>656</v>
      </c>
      <c r="C18" s="169" t="s">
        <v>237</v>
      </c>
      <c r="D18" s="171">
        <v>2669</v>
      </c>
      <c r="E18" s="171">
        <f>(1150+50+120)+(850+40+390)</f>
        <v>2600</v>
      </c>
      <c r="F18" s="171">
        <v>2582</v>
      </c>
      <c r="G18" s="501"/>
      <c r="H18" s="499" t="s">
        <v>655</v>
      </c>
      <c r="I18" s="24"/>
      <c r="J18" s="53"/>
      <c r="K18" s="41"/>
    </row>
    <row r="19" spans="1:11" s="43" customFormat="1" ht="31.5" customHeight="1" outlineLevel="1" x14ac:dyDescent="0.3">
      <c r="A19" s="576"/>
      <c r="B19" s="168" t="s">
        <v>489</v>
      </c>
      <c r="C19" s="169" t="s">
        <v>237</v>
      </c>
      <c r="D19" s="171">
        <v>24499</v>
      </c>
      <c r="E19" s="171">
        <v>24400</v>
      </c>
      <c r="F19" s="171">
        <v>24186</v>
      </c>
      <c r="G19" s="501"/>
      <c r="H19" s="499"/>
      <c r="I19" s="24"/>
      <c r="J19" s="53"/>
      <c r="K19" s="41"/>
    </row>
    <row r="20" spans="1:11" s="43" customFormat="1" ht="108" customHeight="1" outlineLevel="1" x14ac:dyDescent="0.3">
      <c r="A20" s="576">
        <v>5</v>
      </c>
      <c r="B20" s="452" t="s">
        <v>18</v>
      </c>
      <c r="C20" s="93" t="s">
        <v>13</v>
      </c>
      <c r="D20" s="95">
        <f t="shared" ref="D20:F20" si="3">D21/D22*100</f>
        <v>0.86147072196032448</v>
      </c>
      <c r="E20" s="95">
        <f t="shared" si="3"/>
        <v>0.86281276962899056</v>
      </c>
      <c r="F20" s="95">
        <f t="shared" si="3"/>
        <v>0.84889643463497455</v>
      </c>
      <c r="G20" s="448">
        <f>IF(I20="снижение",E20/F20,IF(I20="увеличение",F20/E20))*100</f>
        <v>101.63934426229508</v>
      </c>
      <c r="H20" s="239"/>
      <c r="I20" s="24" t="s">
        <v>19</v>
      </c>
      <c r="J20" s="53"/>
    </row>
    <row r="21" spans="1:11" s="43" customFormat="1" outlineLevel="1" x14ac:dyDescent="0.3">
      <c r="A21" s="576"/>
      <c r="B21" s="168" t="s">
        <v>488</v>
      </c>
      <c r="C21" s="169" t="s">
        <v>237</v>
      </c>
      <c r="D21" s="171">
        <v>360</v>
      </c>
      <c r="E21" s="171">
        <v>360</v>
      </c>
      <c r="F21" s="177">
        <v>360</v>
      </c>
      <c r="G21" s="474"/>
      <c r="H21" s="478" t="s">
        <v>445</v>
      </c>
      <c r="I21" s="24"/>
      <c r="J21" s="53"/>
    </row>
    <row r="22" spans="1:11" s="43" customFormat="1" outlineLevel="1" x14ac:dyDescent="0.3">
      <c r="A22" s="576"/>
      <c r="B22" s="168" t="s">
        <v>917</v>
      </c>
      <c r="C22" s="169" t="s">
        <v>237</v>
      </c>
      <c r="D22" s="171">
        <v>41789</v>
      </c>
      <c r="E22" s="171">
        <v>41724</v>
      </c>
      <c r="F22" s="177">
        <v>42408</v>
      </c>
      <c r="G22" s="474"/>
      <c r="H22" s="478"/>
      <c r="I22" s="24"/>
      <c r="J22" s="53"/>
    </row>
    <row r="23" spans="1:11" s="43" customFormat="1" ht="16.5" customHeight="1" outlineLevel="1" x14ac:dyDescent="0.3">
      <c r="A23" s="477" t="s">
        <v>20</v>
      </c>
      <c r="B23" s="477"/>
      <c r="C23" s="477"/>
      <c r="D23" s="477"/>
      <c r="E23" s="477"/>
      <c r="F23" s="477"/>
      <c r="G23" s="477"/>
      <c r="H23" s="477"/>
      <c r="I23" s="3"/>
      <c r="J23" s="53"/>
    </row>
    <row r="24" spans="1:11" s="43" customFormat="1" outlineLevel="1" x14ac:dyDescent="0.3">
      <c r="A24" s="63"/>
      <c r="B24" s="105" t="s">
        <v>21</v>
      </c>
      <c r="C24" s="4"/>
      <c r="D24" s="5"/>
      <c r="E24" s="5"/>
      <c r="F24" s="5"/>
      <c r="G24" s="4"/>
      <c r="H24" s="6"/>
      <c r="I24" s="24"/>
      <c r="J24" s="53"/>
    </row>
    <row r="25" spans="1:11" s="43" customFormat="1" ht="30.75" customHeight="1" outlineLevel="1" x14ac:dyDescent="0.3">
      <c r="A25" s="485" t="s">
        <v>22</v>
      </c>
      <c r="B25" s="452" t="s">
        <v>520</v>
      </c>
      <c r="C25" s="93" t="s">
        <v>13</v>
      </c>
      <c r="D25" s="448">
        <f t="shared" ref="D25" si="4">D26/D27*100</f>
        <v>100</v>
      </c>
      <c r="E25" s="448">
        <f>E26/E27*100</f>
        <v>100</v>
      </c>
      <c r="F25" s="448">
        <f>F26/F27*100</f>
        <v>100</v>
      </c>
      <c r="G25" s="448">
        <f>IF(I25="снижение",E25/F25,IF(I25="увеличение",F25/E25))*100</f>
        <v>100</v>
      </c>
      <c r="H25" s="165" t="s">
        <v>640</v>
      </c>
      <c r="I25" s="24" t="s">
        <v>14</v>
      </c>
      <c r="J25" s="53"/>
    </row>
    <row r="26" spans="1:11" s="43" customFormat="1" ht="36.75" customHeight="1" outlineLevel="1" x14ac:dyDescent="0.3">
      <c r="A26" s="485"/>
      <c r="B26" s="168" t="s">
        <v>446</v>
      </c>
      <c r="C26" s="179" t="s">
        <v>237</v>
      </c>
      <c r="D26" s="163">
        <f>9198+12</f>
        <v>9210</v>
      </c>
      <c r="E26" s="163">
        <v>9497</v>
      </c>
      <c r="F26" s="180">
        <v>8703</v>
      </c>
      <c r="G26" s="474"/>
      <c r="H26" s="478" t="s">
        <v>447</v>
      </c>
      <c r="I26" s="24"/>
      <c r="J26" s="53"/>
    </row>
    <row r="27" spans="1:11" s="43" customFormat="1" ht="49.5" outlineLevel="1" x14ac:dyDescent="0.3">
      <c r="A27" s="485"/>
      <c r="B27" s="181" t="s">
        <v>450</v>
      </c>
      <c r="C27" s="179" t="s">
        <v>237</v>
      </c>
      <c r="D27" s="163">
        <f>9198+12+0</f>
        <v>9210</v>
      </c>
      <c r="E27" s="163">
        <f>9497+0</f>
        <v>9497</v>
      </c>
      <c r="F27" s="180">
        <v>8703</v>
      </c>
      <c r="G27" s="474"/>
      <c r="H27" s="478"/>
      <c r="I27" s="24"/>
      <c r="J27" s="53"/>
    </row>
    <row r="28" spans="1:11" s="43" customFormat="1" ht="54" customHeight="1" outlineLevel="1" x14ac:dyDescent="0.3">
      <c r="A28" s="485" t="s">
        <v>23</v>
      </c>
      <c r="B28" s="452" t="s">
        <v>24</v>
      </c>
      <c r="C28" s="93" t="s">
        <v>13</v>
      </c>
      <c r="D28" s="96">
        <f>D29/D30*100</f>
        <v>100</v>
      </c>
      <c r="E28" s="448">
        <f>E29/E30*100</f>
        <v>100</v>
      </c>
      <c r="F28" s="96">
        <f>F29/F30*100</f>
        <v>100</v>
      </c>
      <c r="G28" s="448">
        <f>IF(I28="снижение",E28/F28,IF(I28="увеличение",F28/E28))*100</f>
        <v>100</v>
      </c>
      <c r="H28" s="125"/>
      <c r="I28" s="24" t="s">
        <v>14</v>
      </c>
      <c r="J28" s="53"/>
    </row>
    <row r="29" spans="1:11" s="43" customFormat="1" ht="33" outlineLevel="1" x14ac:dyDescent="0.3">
      <c r="A29" s="485"/>
      <c r="B29" s="168" t="s">
        <v>492</v>
      </c>
      <c r="C29" s="179" t="s">
        <v>237</v>
      </c>
      <c r="D29" s="182">
        <v>11821</v>
      </c>
      <c r="E29" s="182">
        <v>12262</v>
      </c>
      <c r="F29" s="182">
        <v>11387</v>
      </c>
      <c r="G29" s="474"/>
      <c r="H29" s="478" t="s">
        <v>448</v>
      </c>
      <c r="I29" s="24"/>
      <c r="J29" s="53"/>
    </row>
    <row r="30" spans="1:11" s="43" customFormat="1" outlineLevel="1" x14ac:dyDescent="0.3">
      <c r="A30" s="485"/>
      <c r="B30" s="168" t="s">
        <v>490</v>
      </c>
      <c r="C30" s="179" t="s">
        <v>237</v>
      </c>
      <c r="D30" s="182">
        <v>11821</v>
      </c>
      <c r="E30" s="182">
        <v>12262</v>
      </c>
      <c r="F30" s="182">
        <v>11387</v>
      </c>
      <c r="G30" s="474"/>
      <c r="H30" s="478"/>
      <c r="I30" s="24"/>
      <c r="J30" s="53"/>
    </row>
    <row r="31" spans="1:11" s="43" customFormat="1" ht="47.25" customHeight="1" outlineLevel="1" x14ac:dyDescent="0.3">
      <c r="A31" s="485" t="s">
        <v>25</v>
      </c>
      <c r="B31" s="452" t="s">
        <v>26</v>
      </c>
      <c r="C31" s="93" t="s">
        <v>13</v>
      </c>
      <c r="D31" s="107">
        <f>D32/D33*100</f>
        <v>100</v>
      </c>
      <c r="E31" s="107">
        <f>E32/E33*100</f>
        <v>100</v>
      </c>
      <c r="F31" s="96">
        <f>F32/F33*100</f>
        <v>100</v>
      </c>
      <c r="G31" s="448">
        <f>IF(I31="снижение",E31/F31,IF(I31="увеличение",F31/E31))*100</f>
        <v>100</v>
      </c>
      <c r="H31" s="125"/>
      <c r="I31" s="24" t="s">
        <v>14</v>
      </c>
      <c r="J31" s="53"/>
    </row>
    <row r="32" spans="1:11" s="43" customFormat="1" ht="33" outlineLevel="1" x14ac:dyDescent="0.3">
      <c r="A32" s="485"/>
      <c r="B32" s="183" t="s">
        <v>493</v>
      </c>
      <c r="C32" s="184" t="s">
        <v>111</v>
      </c>
      <c r="D32" s="177">
        <v>38</v>
      </c>
      <c r="E32" s="177">
        <v>38</v>
      </c>
      <c r="F32" s="177">
        <v>38</v>
      </c>
      <c r="G32" s="474"/>
      <c r="H32" s="478" t="s">
        <v>449</v>
      </c>
      <c r="I32" s="24"/>
      <c r="J32" s="53"/>
    </row>
    <row r="33" spans="1:10" s="43" customFormat="1" outlineLevel="1" x14ac:dyDescent="0.3">
      <c r="A33" s="485"/>
      <c r="B33" s="183" t="s">
        <v>491</v>
      </c>
      <c r="C33" s="184" t="s">
        <v>111</v>
      </c>
      <c r="D33" s="177">
        <v>38</v>
      </c>
      <c r="E33" s="177">
        <v>38</v>
      </c>
      <c r="F33" s="177">
        <v>38</v>
      </c>
      <c r="G33" s="474"/>
      <c r="H33" s="478"/>
      <c r="I33" s="24"/>
      <c r="J33" s="53"/>
    </row>
    <row r="34" spans="1:10" s="43" customFormat="1" outlineLevel="1" x14ac:dyDescent="0.3">
      <c r="A34" s="348"/>
      <c r="B34" s="106" t="s">
        <v>27</v>
      </c>
      <c r="C34" s="456"/>
      <c r="D34" s="5"/>
      <c r="E34" s="5"/>
      <c r="F34" s="5"/>
      <c r="G34" s="13"/>
      <c r="H34" s="27"/>
      <c r="I34" s="24"/>
      <c r="J34" s="53"/>
    </row>
    <row r="35" spans="1:10" s="43" customFormat="1" ht="64.5" customHeight="1" outlineLevel="1" x14ac:dyDescent="0.3">
      <c r="A35" s="485" t="s">
        <v>28</v>
      </c>
      <c r="B35" s="452" t="s">
        <v>29</v>
      </c>
      <c r="C35" s="93" t="s">
        <v>13</v>
      </c>
      <c r="D35" s="107">
        <f>D36/D37*100</f>
        <v>0</v>
      </c>
      <c r="E35" s="107">
        <f>E36/E37*100</f>
        <v>0</v>
      </c>
      <c r="F35" s="107">
        <f>F36/F37*100</f>
        <v>0</v>
      </c>
      <c r="G35" s="448" t="s">
        <v>30</v>
      </c>
      <c r="H35" s="125"/>
      <c r="I35" s="24" t="s">
        <v>19</v>
      </c>
      <c r="J35" s="53"/>
    </row>
    <row r="36" spans="1:10" s="43" customFormat="1" ht="33" outlineLevel="1" x14ac:dyDescent="0.3">
      <c r="A36" s="485"/>
      <c r="B36" s="185" t="s">
        <v>451</v>
      </c>
      <c r="C36" s="177" t="s">
        <v>111</v>
      </c>
      <c r="D36" s="177">
        <v>0</v>
      </c>
      <c r="E36" s="177">
        <v>0</v>
      </c>
      <c r="F36" s="177">
        <v>0</v>
      </c>
      <c r="G36" s="474"/>
      <c r="H36" s="478" t="s">
        <v>453</v>
      </c>
      <c r="I36" s="24"/>
      <c r="J36" s="53"/>
    </row>
    <row r="37" spans="1:10" s="43" customFormat="1" outlineLevel="1" x14ac:dyDescent="0.3">
      <c r="A37" s="485"/>
      <c r="B37" s="185" t="s">
        <v>452</v>
      </c>
      <c r="C37" s="177" t="s">
        <v>111</v>
      </c>
      <c r="D37" s="177">
        <v>36</v>
      </c>
      <c r="E37" s="177">
        <v>36</v>
      </c>
      <c r="F37" s="177">
        <v>36</v>
      </c>
      <c r="G37" s="474"/>
      <c r="H37" s="478"/>
      <c r="I37" s="24"/>
      <c r="J37" s="53"/>
    </row>
    <row r="38" spans="1:10" s="43" customFormat="1" ht="63" customHeight="1" outlineLevel="1" x14ac:dyDescent="0.3">
      <c r="A38" s="485" t="s">
        <v>31</v>
      </c>
      <c r="B38" s="452" t="s">
        <v>32</v>
      </c>
      <c r="C38" s="93" t="s">
        <v>13</v>
      </c>
      <c r="D38" s="107">
        <f>D39/D40*100</f>
        <v>100</v>
      </c>
      <c r="E38" s="107">
        <f>E39/E40*100</f>
        <v>100</v>
      </c>
      <c r="F38" s="107">
        <f>F39/F40*100</f>
        <v>100</v>
      </c>
      <c r="G38" s="448">
        <f t="shared" ref="G38:G65" si="5">IF(I38="снижение",E38/F38,IF(I38="увеличение",F38/E38))*100</f>
        <v>100</v>
      </c>
      <c r="H38" s="240"/>
      <c r="I38" s="24" t="s">
        <v>14</v>
      </c>
      <c r="J38" s="53"/>
    </row>
    <row r="39" spans="1:10" s="43" customFormat="1" outlineLevel="1" x14ac:dyDescent="0.3">
      <c r="A39" s="485"/>
      <c r="B39" s="185" t="s">
        <v>454</v>
      </c>
      <c r="C39" s="177" t="s">
        <v>111</v>
      </c>
      <c r="D39" s="177">
        <v>36</v>
      </c>
      <c r="E39" s="177">
        <v>36</v>
      </c>
      <c r="F39" s="177">
        <v>36</v>
      </c>
      <c r="G39" s="474"/>
      <c r="H39" s="478" t="s">
        <v>443</v>
      </c>
      <c r="I39" s="24"/>
      <c r="J39" s="53"/>
    </row>
    <row r="40" spans="1:10" s="43" customFormat="1" outlineLevel="1" x14ac:dyDescent="0.3">
      <c r="A40" s="485"/>
      <c r="B40" s="185" t="s">
        <v>452</v>
      </c>
      <c r="C40" s="177" t="s">
        <v>111</v>
      </c>
      <c r="D40" s="177">
        <v>36</v>
      </c>
      <c r="E40" s="177">
        <v>36</v>
      </c>
      <c r="F40" s="177">
        <v>36</v>
      </c>
      <c r="G40" s="474"/>
      <c r="H40" s="478"/>
      <c r="I40" s="24"/>
      <c r="J40" s="53"/>
    </row>
    <row r="41" spans="1:10" s="43" customFormat="1" ht="46.5" customHeight="1" outlineLevel="1" x14ac:dyDescent="0.3">
      <c r="A41" s="485" t="s">
        <v>33</v>
      </c>
      <c r="B41" s="452" t="s">
        <v>34</v>
      </c>
      <c r="C41" s="93" t="s">
        <v>13</v>
      </c>
      <c r="D41" s="107">
        <f>D42/D43*100</f>
        <v>100</v>
      </c>
      <c r="E41" s="107">
        <f>E42/E43*100</f>
        <v>100</v>
      </c>
      <c r="F41" s="107">
        <f>F42/F43*100</f>
        <v>100</v>
      </c>
      <c r="G41" s="448">
        <f t="shared" si="5"/>
        <v>100</v>
      </c>
      <c r="H41" s="240"/>
      <c r="I41" s="24" t="s">
        <v>14</v>
      </c>
      <c r="J41" s="53"/>
    </row>
    <row r="42" spans="1:10" s="43" customFormat="1" outlineLevel="1" x14ac:dyDescent="0.3">
      <c r="A42" s="485"/>
      <c r="B42" s="185" t="s">
        <v>459</v>
      </c>
      <c r="C42" s="177" t="s">
        <v>111</v>
      </c>
      <c r="D42" s="177">
        <v>36</v>
      </c>
      <c r="E42" s="177">
        <v>36</v>
      </c>
      <c r="F42" s="177">
        <v>36</v>
      </c>
      <c r="G42" s="474"/>
      <c r="H42" s="478" t="s">
        <v>443</v>
      </c>
      <c r="I42" s="24"/>
      <c r="J42" s="53"/>
    </row>
    <row r="43" spans="1:10" s="43" customFormat="1" outlineLevel="1" x14ac:dyDescent="0.3">
      <c r="A43" s="485"/>
      <c r="B43" s="185" t="s">
        <v>452</v>
      </c>
      <c r="C43" s="177" t="s">
        <v>111</v>
      </c>
      <c r="D43" s="177">
        <v>36</v>
      </c>
      <c r="E43" s="177">
        <v>36</v>
      </c>
      <c r="F43" s="177">
        <v>36</v>
      </c>
      <c r="G43" s="474"/>
      <c r="H43" s="478"/>
      <c r="I43" s="24"/>
      <c r="J43" s="53"/>
    </row>
    <row r="44" spans="1:10" s="43" customFormat="1" ht="43.5" customHeight="1" outlineLevel="1" x14ac:dyDescent="0.3">
      <c r="A44" s="485" t="s">
        <v>35</v>
      </c>
      <c r="B44" s="452" t="s">
        <v>36</v>
      </c>
      <c r="C44" s="93" t="s">
        <v>13</v>
      </c>
      <c r="D44" s="448">
        <f>D45/D46*100</f>
        <v>0.91911764705882359</v>
      </c>
      <c r="E44" s="107">
        <f>E45/E46*100</f>
        <v>0.76408787010506207</v>
      </c>
      <c r="F44" s="448">
        <f>F45/F46*100</f>
        <v>1.07421875</v>
      </c>
      <c r="G44" s="448">
        <f>IF(I44="снижение",E44/F44,IF(I44="увеличение",F44/E44))*100</f>
        <v>71.129634453416685</v>
      </c>
      <c r="H44" s="166" t="s">
        <v>641</v>
      </c>
      <c r="I44" s="24" t="s">
        <v>19</v>
      </c>
      <c r="J44" s="53"/>
    </row>
    <row r="45" spans="1:10" s="43" customFormat="1" outlineLevel="1" x14ac:dyDescent="0.3">
      <c r="A45" s="485"/>
      <c r="B45" s="186" t="s">
        <v>455</v>
      </c>
      <c r="C45" s="171" t="s">
        <v>237</v>
      </c>
      <c r="D45" s="171">
        <v>10</v>
      </c>
      <c r="E45" s="171">
        <v>8</v>
      </c>
      <c r="F45" s="177">
        <v>11</v>
      </c>
      <c r="G45" s="474"/>
      <c r="H45" s="478" t="s">
        <v>464</v>
      </c>
      <c r="I45" s="24"/>
      <c r="J45" s="53"/>
    </row>
    <row r="46" spans="1:10" s="43" customFormat="1" outlineLevel="1" x14ac:dyDescent="0.3">
      <c r="A46" s="485"/>
      <c r="B46" s="186" t="s">
        <v>456</v>
      </c>
      <c r="C46" s="171" t="s">
        <v>237</v>
      </c>
      <c r="D46" s="171">
        <v>1088</v>
      </c>
      <c r="E46" s="171">
        <v>1047</v>
      </c>
      <c r="F46" s="177">
        <v>1024</v>
      </c>
      <c r="G46" s="474"/>
      <c r="H46" s="478"/>
      <c r="I46" s="24"/>
      <c r="J46" s="53"/>
    </row>
    <row r="47" spans="1:10" s="43" customFormat="1" ht="48.75" customHeight="1" outlineLevel="1" x14ac:dyDescent="0.3">
      <c r="A47" s="485" t="s">
        <v>37</v>
      </c>
      <c r="B47" s="452" t="s">
        <v>38</v>
      </c>
      <c r="C47" s="93" t="s">
        <v>13</v>
      </c>
      <c r="D47" s="448">
        <f>D48/D49*100</f>
        <v>8.2168400520156037</v>
      </c>
      <c r="E47" s="107">
        <f>E48/E49*100</f>
        <v>8.1967213114754092</v>
      </c>
      <c r="F47" s="96">
        <f>F48/F49*100</f>
        <v>7.098842534765593</v>
      </c>
      <c r="G47" s="448">
        <f>IF(I47="снижение",E47/F47,IF(I47="увеличение",F47/E47))*100</f>
        <v>115.46560261525886</v>
      </c>
      <c r="H47" s="90" t="s">
        <v>657</v>
      </c>
      <c r="I47" s="24" t="s">
        <v>19</v>
      </c>
    </row>
    <row r="48" spans="1:10" s="43" customFormat="1" outlineLevel="1" x14ac:dyDescent="0.3">
      <c r="A48" s="485"/>
      <c r="B48" s="186" t="s">
        <v>457</v>
      </c>
      <c r="C48" s="171" t="s">
        <v>237</v>
      </c>
      <c r="D48" s="171">
        <v>2022</v>
      </c>
      <c r="E48" s="171">
        <v>2000</v>
      </c>
      <c r="F48" s="177">
        <v>1705</v>
      </c>
      <c r="G48" s="474"/>
      <c r="H48" s="478" t="s">
        <v>465</v>
      </c>
      <c r="I48" s="24"/>
    </row>
    <row r="49" spans="1:11" s="43" customFormat="1" outlineLevel="1" x14ac:dyDescent="0.3">
      <c r="A49" s="485"/>
      <c r="B49" s="186" t="s">
        <v>458</v>
      </c>
      <c r="C49" s="171" t="s">
        <v>237</v>
      </c>
      <c r="D49" s="171">
        <v>24608</v>
      </c>
      <c r="E49" s="171">
        <v>24400</v>
      </c>
      <c r="F49" s="177">
        <v>24018</v>
      </c>
      <c r="G49" s="474"/>
      <c r="H49" s="478"/>
      <c r="I49" s="24"/>
      <c r="J49" s="53">
        <v>24018</v>
      </c>
      <c r="K49" s="43" t="s">
        <v>637</v>
      </c>
    </row>
    <row r="50" spans="1:11" s="43" customFormat="1" ht="97.5" customHeight="1" outlineLevel="1" x14ac:dyDescent="0.3">
      <c r="A50" s="485" t="s">
        <v>39</v>
      </c>
      <c r="B50" s="452" t="s">
        <v>40</v>
      </c>
      <c r="C50" s="93" t="s">
        <v>13</v>
      </c>
      <c r="D50" s="448">
        <f>D51/D52*100</f>
        <v>100</v>
      </c>
      <c r="E50" s="107">
        <f>E51/E52*100</f>
        <v>100</v>
      </c>
      <c r="F50" s="96">
        <f>F51/F52*100</f>
        <v>100</v>
      </c>
      <c r="G50" s="448">
        <f t="shared" si="5"/>
        <v>100</v>
      </c>
      <c r="H50" s="240"/>
      <c r="I50" s="24" t="s">
        <v>14</v>
      </c>
      <c r="J50" s="53"/>
    </row>
    <row r="51" spans="1:11" s="43" customFormat="1" outlineLevel="1" x14ac:dyDescent="0.3">
      <c r="A51" s="485"/>
      <c r="B51" s="186" t="s">
        <v>461</v>
      </c>
      <c r="C51" s="171" t="s">
        <v>237</v>
      </c>
      <c r="D51" s="171">
        <v>82</v>
      </c>
      <c r="E51" s="171">
        <v>84</v>
      </c>
      <c r="F51" s="177">
        <v>102</v>
      </c>
      <c r="G51" s="474"/>
      <c r="H51" s="478" t="s">
        <v>466</v>
      </c>
      <c r="I51" s="24"/>
      <c r="J51" s="53"/>
    </row>
    <row r="52" spans="1:11" s="43" customFormat="1" ht="33" customHeight="1" outlineLevel="1" x14ac:dyDescent="0.3">
      <c r="A52" s="485"/>
      <c r="B52" s="186" t="s">
        <v>460</v>
      </c>
      <c r="C52" s="171" t="s">
        <v>237</v>
      </c>
      <c r="D52" s="171">
        <v>82</v>
      </c>
      <c r="E52" s="171">
        <v>84</v>
      </c>
      <c r="F52" s="177">
        <v>102</v>
      </c>
      <c r="G52" s="474"/>
      <c r="H52" s="478"/>
      <c r="I52" s="24"/>
      <c r="J52" s="53"/>
    </row>
    <row r="53" spans="1:11" s="43" customFormat="1" ht="46.5" customHeight="1" outlineLevel="1" x14ac:dyDescent="0.3">
      <c r="A53" s="485" t="s">
        <v>41</v>
      </c>
      <c r="B53" s="452" t="s">
        <v>42</v>
      </c>
      <c r="C53" s="93" t="s">
        <v>13</v>
      </c>
      <c r="D53" s="448">
        <f>D54/D55*100</f>
        <v>24.097273397199707</v>
      </c>
      <c r="E53" s="107">
        <f>E54/E55*100</f>
        <v>24.475524475524477</v>
      </c>
      <c r="F53" s="448">
        <f>F54/F55*100</f>
        <v>25.900277008310251</v>
      </c>
      <c r="G53" s="448">
        <f t="shared" si="5"/>
        <v>105.82113177681045</v>
      </c>
      <c r="H53" s="166" t="s">
        <v>642</v>
      </c>
      <c r="I53" s="24" t="s">
        <v>14</v>
      </c>
      <c r="J53" s="53"/>
    </row>
    <row r="54" spans="1:11" s="43" customFormat="1" outlineLevel="1" x14ac:dyDescent="0.3">
      <c r="A54" s="485"/>
      <c r="B54" s="186" t="s">
        <v>462</v>
      </c>
      <c r="C54" s="171" t="s">
        <v>237</v>
      </c>
      <c r="D54" s="171">
        <v>327</v>
      </c>
      <c r="E54" s="171">
        <v>350</v>
      </c>
      <c r="F54" s="177">
        <v>374</v>
      </c>
      <c r="G54" s="474"/>
      <c r="H54" s="478" t="s">
        <v>467</v>
      </c>
      <c r="I54" s="24"/>
      <c r="J54" s="53"/>
    </row>
    <row r="55" spans="1:11" s="43" customFormat="1" outlineLevel="1" x14ac:dyDescent="0.3">
      <c r="A55" s="485"/>
      <c r="B55" s="186" t="s">
        <v>463</v>
      </c>
      <c r="C55" s="171" t="s">
        <v>237</v>
      </c>
      <c r="D55" s="171">
        <v>1357</v>
      </c>
      <c r="E55" s="171">
        <v>1430</v>
      </c>
      <c r="F55" s="177">
        <v>1444</v>
      </c>
      <c r="G55" s="474"/>
      <c r="H55" s="478"/>
      <c r="I55" s="24"/>
      <c r="J55" s="53"/>
    </row>
    <row r="56" spans="1:11" s="43" customFormat="1" ht="57.75" customHeight="1" outlineLevel="1" x14ac:dyDescent="0.3">
      <c r="A56" s="485" t="s">
        <v>43</v>
      </c>
      <c r="B56" s="452" t="s">
        <v>44</v>
      </c>
      <c r="C56" s="93" t="s">
        <v>13</v>
      </c>
      <c r="D56" s="107">
        <f>D57/D58*100</f>
        <v>100</v>
      </c>
      <c r="E56" s="107">
        <f>E57/E58*100</f>
        <v>100</v>
      </c>
      <c r="F56" s="107">
        <f>F57/F58*100</f>
        <v>100</v>
      </c>
      <c r="G56" s="448">
        <f t="shared" si="5"/>
        <v>100</v>
      </c>
      <c r="H56" s="125"/>
      <c r="I56" s="24" t="s">
        <v>14</v>
      </c>
      <c r="J56" s="53"/>
    </row>
    <row r="57" spans="1:11" s="43" customFormat="1" outlineLevel="1" x14ac:dyDescent="0.3">
      <c r="A57" s="485"/>
      <c r="B57" s="185" t="s">
        <v>468</v>
      </c>
      <c r="C57" s="177" t="s">
        <v>111</v>
      </c>
      <c r="D57" s="177">
        <v>36</v>
      </c>
      <c r="E57" s="177">
        <v>36</v>
      </c>
      <c r="F57" s="177">
        <v>36</v>
      </c>
      <c r="G57" s="474"/>
      <c r="H57" s="478" t="s">
        <v>443</v>
      </c>
      <c r="I57" s="24"/>
      <c r="J57" s="53"/>
    </row>
    <row r="58" spans="1:11" s="43" customFormat="1" outlineLevel="1" x14ac:dyDescent="0.3">
      <c r="A58" s="485"/>
      <c r="B58" s="185" t="s">
        <v>452</v>
      </c>
      <c r="C58" s="177" t="s">
        <v>111</v>
      </c>
      <c r="D58" s="177">
        <v>36</v>
      </c>
      <c r="E58" s="177">
        <v>36</v>
      </c>
      <c r="F58" s="177">
        <v>36</v>
      </c>
      <c r="G58" s="474"/>
      <c r="H58" s="478"/>
      <c r="I58" s="24"/>
      <c r="J58" s="53"/>
    </row>
    <row r="59" spans="1:11" s="43" customFormat="1" ht="39.75" customHeight="1" outlineLevel="1" x14ac:dyDescent="0.3">
      <c r="A59" s="485" t="s">
        <v>45</v>
      </c>
      <c r="B59" s="452" t="s">
        <v>46</v>
      </c>
      <c r="C59" s="93" t="s">
        <v>13</v>
      </c>
      <c r="D59" s="448">
        <f>D60/D61*100</f>
        <v>61.000286732478592</v>
      </c>
      <c r="E59" s="107">
        <f>E60/E61*100</f>
        <v>59.996723057387456</v>
      </c>
      <c r="F59" s="448">
        <f>F60/F61*100</f>
        <v>60.529497602668336</v>
      </c>
      <c r="G59" s="448">
        <f t="shared" si="5"/>
        <v>100.88800607455057</v>
      </c>
      <c r="H59" s="123"/>
      <c r="I59" s="24" t="s">
        <v>14</v>
      </c>
    </row>
    <row r="60" spans="1:11" s="43" customFormat="1" ht="37.5" customHeight="1" outlineLevel="1" x14ac:dyDescent="0.3">
      <c r="A60" s="485"/>
      <c r="B60" s="186" t="s">
        <v>469</v>
      </c>
      <c r="C60" s="171" t="s">
        <v>237</v>
      </c>
      <c r="D60" s="171">
        <v>14892</v>
      </c>
      <c r="E60" s="171">
        <v>14647</v>
      </c>
      <c r="F60" s="177">
        <v>14518</v>
      </c>
      <c r="G60" s="474"/>
      <c r="H60" s="478" t="s">
        <v>471</v>
      </c>
      <c r="I60" s="24"/>
      <c r="J60" s="53"/>
      <c r="K60" s="41"/>
    </row>
    <row r="61" spans="1:11" s="43" customFormat="1" ht="36.75" customHeight="1" outlineLevel="1" x14ac:dyDescent="0.3">
      <c r="A61" s="485"/>
      <c r="B61" s="186" t="s">
        <v>470</v>
      </c>
      <c r="C61" s="171" t="s">
        <v>237</v>
      </c>
      <c r="D61" s="171">
        <v>24413</v>
      </c>
      <c r="E61" s="171">
        <v>24413</v>
      </c>
      <c r="F61" s="177">
        <v>23985</v>
      </c>
      <c r="G61" s="474"/>
      <c r="H61" s="478"/>
      <c r="I61" s="24"/>
      <c r="J61" s="164" t="s">
        <v>638</v>
      </c>
      <c r="K61" s="41" t="s">
        <v>639</v>
      </c>
    </row>
    <row r="62" spans="1:11" s="43" customFormat="1" ht="73.5" customHeight="1" outlineLevel="1" x14ac:dyDescent="0.3">
      <c r="A62" s="485" t="s">
        <v>47</v>
      </c>
      <c r="B62" s="452" t="s">
        <v>48</v>
      </c>
      <c r="C62" s="93" t="s">
        <v>13</v>
      </c>
      <c r="D62" s="107">
        <f>D63/D64*100</f>
        <v>100</v>
      </c>
      <c r="E62" s="107">
        <f>E63/E64*100</f>
        <v>100</v>
      </c>
      <c r="F62" s="94">
        <f>F63/F64*100</f>
        <v>100</v>
      </c>
      <c r="G62" s="448">
        <f t="shared" si="5"/>
        <v>100</v>
      </c>
      <c r="H62" s="125"/>
      <c r="I62" s="24" t="s">
        <v>14</v>
      </c>
      <c r="J62" s="53"/>
    </row>
    <row r="63" spans="1:11" s="43" customFormat="1" ht="33" outlineLevel="1" x14ac:dyDescent="0.3">
      <c r="A63" s="485"/>
      <c r="B63" s="186" t="s">
        <v>472</v>
      </c>
      <c r="C63" s="171" t="s">
        <v>111</v>
      </c>
      <c r="D63" s="171">
        <v>36</v>
      </c>
      <c r="E63" s="171">
        <v>36</v>
      </c>
      <c r="F63" s="177">
        <v>36</v>
      </c>
      <c r="G63" s="474"/>
      <c r="H63" s="478" t="s">
        <v>443</v>
      </c>
      <c r="I63" s="24"/>
      <c r="J63" s="53"/>
    </row>
    <row r="64" spans="1:11" s="43" customFormat="1" ht="22.5" customHeight="1" outlineLevel="1" x14ac:dyDescent="0.3">
      <c r="A64" s="485"/>
      <c r="B64" s="186" t="s">
        <v>494</v>
      </c>
      <c r="C64" s="171" t="s">
        <v>111</v>
      </c>
      <c r="D64" s="171">
        <v>36</v>
      </c>
      <c r="E64" s="171">
        <v>36</v>
      </c>
      <c r="F64" s="177">
        <v>36</v>
      </c>
      <c r="G64" s="474"/>
      <c r="H64" s="478"/>
      <c r="I64" s="24"/>
      <c r="J64" s="53"/>
    </row>
    <row r="65" spans="1:11" s="43" customFormat="1" ht="66.75" customHeight="1" outlineLevel="1" x14ac:dyDescent="0.3">
      <c r="A65" s="485" t="s">
        <v>49</v>
      </c>
      <c r="B65" s="452" t="s">
        <v>50</v>
      </c>
      <c r="C65" s="93" t="s">
        <v>13</v>
      </c>
      <c r="D65" s="448">
        <f>D66/D67*100</f>
        <v>93.84615384615384</v>
      </c>
      <c r="E65" s="107">
        <f>E66/E67*100</f>
        <v>96.024464831804281</v>
      </c>
      <c r="F65" s="448">
        <f>F66/F67*100</f>
        <v>83.838383838383834</v>
      </c>
      <c r="G65" s="448">
        <f t="shared" si="5"/>
        <v>87.309399729781887</v>
      </c>
      <c r="H65" s="167" t="s">
        <v>643</v>
      </c>
      <c r="I65" s="24" t="s">
        <v>14</v>
      </c>
      <c r="J65" s="53"/>
    </row>
    <row r="66" spans="1:11" s="43" customFormat="1" ht="37.5" customHeight="1" outlineLevel="1" x14ac:dyDescent="0.3">
      <c r="A66" s="485"/>
      <c r="B66" s="185" t="s">
        <v>495</v>
      </c>
      <c r="C66" s="177" t="s">
        <v>237</v>
      </c>
      <c r="D66" s="177">
        <v>366</v>
      </c>
      <c r="E66" s="177">
        <v>314</v>
      </c>
      <c r="F66" s="177">
        <v>332</v>
      </c>
      <c r="G66" s="474"/>
      <c r="H66" s="478" t="s">
        <v>473</v>
      </c>
      <c r="I66" s="24"/>
      <c r="J66" s="53"/>
    </row>
    <row r="67" spans="1:11" s="43" customFormat="1" ht="36" customHeight="1" outlineLevel="1" x14ac:dyDescent="0.3">
      <c r="A67" s="485"/>
      <c r="B67" s="185" t="s">
        <v>496</v>
      </c>
      <c r="C67" s="177" t="s">
        <v>237</v>
      </c>
      <c r="D67" s="177">
        <v>390</v>
      </c>
      <c r="E67" s="177">
        <v>327</v>
      </c>
      <c r="F67" s="177">
        <v>396</v>
      </c>
      <c r="G67" s="474"/>
      <c r="H67" s="478"/>
      <c r="I67" s="24"/>
      <c r="J67" s="53"/>
    </row>
    <row r="68" spans="1:11" s="43" customFormat="1" outlineLevel="1" x14ac:dyDescent="0.3">
      <c r="A68" s="348"/>
      <c r="B68" s="105" t="s">
        <v>51</v>
      </c>
      <c r="C68" s="456"/>
      <c r="D68" s="5"/>
      <c r="E68" s="5"/>
      <c r="F68" s="5"/>
      <c r="G68" s="13"/>
      <c r="H68" s="27"/>
      <c r="I68" s="24"/>
      <c r="J68" s="53"/>
    </row>
    <row r="69" spans="1:11" s="43" customFormat="1" ht="54.75" customHeight="1" outlineLevel="1" x14ac:dyDescent="0.3">
      <c r="A69" s="485" t="s">
        <v>52</v>
      </c>
      <c r="B69" s="452" t="s">
        <v>53</v>
      </c>
      <c r="C69" s="93" t="s">
        <v>13</v>
      </c>
      <c r="D69" s="107">
        <f>D70/D71*100</f>
        <v>100</v>
      </c>
      <c r="E69" s="107">
        <f>E70/E71*100</f>
        <v>100</v>
      </c>
      <c r="F69" s="107">
        <f>F70/F71*100</f>
        <v>100</v>
      </c>
      <c r="G69" s="448">
        <f>IF(I69="снижение",E69/F69,IF(I69="увеличение",F69/E69))*100</f>
        <v>100</v>
      </c>
      <c r="H69" s="125"/>
      <c r="I69" s="24" t="s">
        <v>14</v>
      </c>
      <c r="J69" s="53"/>
    </row>
    <row r="70" spans="1:11" s="43" customFormat="1" ht="33" outlineLevel="1" x14ac:dyDescent="0.3">
      <c r="A70" s="485"/>
      <c r="B70" s="185" t="s">
        <v>498</v>
      </c>
      <c r="C70" s="187" t="s">
        <v>111</v>
      </c>
      <c r="D70" s="187">
        <v>6</v>
      </c>
      <c r="E70" s="187">
        <v>6</v>
      </c>
      <c r="F70" s="187">
        <v>6</v>
      </c>
      <c r="G70" s="474"/>
      <c r="H70" s="478" t="s">
        <v>475</v>
      </c>
      <c r="I70" s="24"/>
      <c r="J70" s="53"/>
    </row>
    <row r="71" spans="1:11" s="43" customFormat="1" outlineLevel="1" x14ac:dyDescent="0.3">
      <c r="A71" s="485"/>
      <c r="B71" s="185" t="s">
        <v>497</v>
      </c>
      <c r="C71" s="187" t="s">
        <v>111</v>
      </c>
      <c r="D71" s="187">
        <v>6</v>
      </c>
      <c r="E71" s="187">
        <v>6</v>
      </c>
      <c r="F71" s="187">
        <v>6</v>
      </c>
      <c r="G71" s="474"/>
      <c r="H71" s="478"/>
      <c r="I71" s="24"/>
      <c r="J71" s="53"/>
    </row>
    <row r="72" spans="1:11" s="43" customFormat="1" ht="51" customHeight="1" outlineLevel="1" x14ac:dyDescent="0.3">
      <c r="A72" s="485" t="s">
        <v>54</v>
      </c>
      <c r="B72" s="452" t="s">
        <v>55</v>
      </c>
      <c r="C72" s="93" t="s">
        <v>13</v>
      </c>
      <c r="D72" s="448">
        <f>D73/D74*100</f>
        <v>70.537572962161718</v>
      </c>
      <c r="E72" s="107">
        <f>E73/E74*100</f>
        <v>71.431486999469357</v>
      </c>
      <c r="F72" s="448">
        <f>F73/F74*100</f>
        <v>71.494684177611006</v>
      </c>
      <c r="G72" s="448">
        <f>IF(I72="снижение",E72/F72,IF(I72="увеличение",F72/E72))*100</f>
        <v>100.08847243813099</v>
      </c>
      <c r="H72" s="90"/>
      <c r="I72" s="24" t="s">
        <v>14</v>
      </c>
      <c r="J72" s="53"/>
    </row>
    <row r="73" spans="1:11" s="43" customFormat="1" ht="33" outlineLevel="1" x14ac:dyDescent="0.3">
      <c r="A73" s="485"/>
      <c r="B73" s="186" t="s">
        <v>500</v>
      </c>
      <c r="C73" s="170" t="s">
        <v>237</v>
      </c>
      <c r="D73" s="171">
        <v>17281</v>
      </c>
      <c r="E73" s="171">
        <v>17500</v>
      </c>
      <c r="F73" s="171">
        <v>17148</v>
      </c>
      <c r="G73" s="474"/>
      <c r="H73" s="478" t="s">
        <v>476</v>
      </c>
      <c r="I73" s="24"/>
      <c r="J73" s="53"/>
    </row>
    <row r="74" spans="1:11" s="43" customFormat="1" ht="33" outlineLevel="1" x14ac:dyDescent="0.3">
      <c r="A74" s="485"/>
      <c r="B74" s="186" t="s">
        <v>499</v>
      </c>
      <c r="C74" s="170" t="s">
        <v>237</v>
      </c>
      <c r="D74" s="171">
        <v>24499</v>
      </c>
      <c r="E74" s="171">
        <v>24499</v>
      </c>
      <c r="F74" s="171">
        <v>23985</v>
      </c>
      <c r="G74" s="474"/>
      <c r="H74" s="478"/>
      <c r="I74" s="24"/>
      <c r="J74" s="164" t="s">
        <v>638</v>
      </c>
      <c r="K74" s="41" t="s">
        <v>639</v>
      </c>
    </row>
    <row r="75" spans="1:11" s="43" customFormat="1" ht="72" customHeight="1" outlineLevel="1" x14ac:dyDescent="0.3">
      <c r="A75" s="460" t="s">
        <v>56</v>
      </c>
      <c r="B75" s="452" t="s">
        <v>388</v>
      </c>
      <c r="C75" s="93" t="s">
        <v>57</v>
      </c>
      <c r="D75" s="97">
        <v>276</v>
      </c>
      <c r="E75" s="98">
        <v>252</v>
      </c>
      <c r="F75" s="97">
        <v>313</v>
      </c>
      <c r="G75" s="448">
        <f>IF(I75="снижение",E75/F75,IF(I75="увеличение",F75/E75))*100</f>
        <v>124.20634920634922</v>
      </c>
      <c r="H75" s="24" t="s">
        <v>644</v>
      </c>
      <c r="I75" s="24" t="s">
        <v>14</v>
      </c>
      <c r="J75" s="53"/>
      <c r="K75" s="74"/>
    </row>
    <row r="76" spans="1:11" s="43" customFormat="1" ht="57.75" customHeight="1" outlineLevel="1" x14ac:dyDescent="0.3">
      <c r="A76" s="485" t="s">
        <v>58</v>
      </c>
      <c r="B76" s="452" t="s">
        <v>59</v>
      </c>
      <c r="C76" s="93" t="s">
        <v>13</v>
      </c>
      <c r="D76" s="448">
        <f>D77/D78*100</f>
        <v>15.558594922774127</v>
      </c>
      <c r="E76" s="107">
        <f>E77/E78*100</f>
        <v>15.599732709655864</v>
      </c>
      <c r="F76" s="448">
        <f>F77/F78*100</f>
        <v>15.206487754038561</v>
      </c>
      <c r="G76" s="448">
        <f>IF(I76="снижение",E76/F76,IF(I76="увеличение",F76/E76))*100</f>
        <v>97.479155810317863</v>
      </c>
      <c r="H76" s="123" t="s">
        <v>659</v>
      </c>
      <c r="I76" s="24" t="s">
        <v>14</v>
      </c>
      <c r="J76" s="53"/>
    </row>
    <row r="77" spans="1:11" s="43" customFormat="1" ht="23.25" customHeight="1" outlineLevel="1" x14ac:dyDescent="0.3">
      <c r="A77" s="485"/>
      <c r="B77" s="186" t="s">
        <v>474</v>
      </c>
      <c r="C77" s="170" t="s">
        <v>237</v>
      </c>
      <c r="D77" s="171">
        <v>4664</v>
      </c>
      <c r="E77" s="171">
        <v>4669</v>
      </c>
      <c r="F77" s="171">
        <v>4669</v>
      </c>
      <c r="G77" s="474"/>
      <c r="H77" s="478" t="s">
        <v>658</v>
      </c>
      <c r="I77" s="24"/>
      <c r="J77" s="53"/>
    </row>
    <row r="78" spans="1:11" s="43" customFormat="1" ht="35.25" customHeight="1" outlineLevel="1" x14ac:dyDescent="0.3">
      <c r="A78" s="485"/>
      <c r="B78" s="186" t="s">
        <v>501</v>
      </c>
      <c r="C78" s="170" t="s">
        <v>237</v>
      </c>
      <c r="D78" s="171">
        <v>29977</v>
      </c>
      <c r="E78" s="171">
        <v>29930</v>
      </c>
      <c r="F78" s="177">
        <v>30704</v>
      </c>
      <c r="G78" s="474"/>
      <c r="H78" s="478"/>
      <c r="I78" s="24"/>
      <c r="J78" s="53"/>
    </row>
    <row r="79" spans="1:11" s="43" customFormat="1" outlineLevel="1" x14ac:dyDescent="0.3">
      <c r="A79" s="348"/>
      <c r="B79" s="105" t="s">
        <v>60</v>
      </c>
      <c r="C79" s="4"/>
      <c r="D79" s="5"/>
      <c r="E79" s="5"/>
      <c r="F79" s="5"/>
      <c r="G79" s="13"/>
      <c r="H79" s="27"/>
      <c r="I79" s="4"/>
      <c r="J79" s="53"/>
    </row>
    <row r="80" spans="1:11" s="43" customFormat="1" ht="37.5" customHeight="1" outlineLevel="1" x14ac:dyDescent="0.3">
      <c r="A80" s="460" t="s">
        <v>61</v>
      </c>
      <c r="B80" s="452" t="s">
        <v>62</v>
      </c>
      <c r="C80" s="93" t="s">
        <v>63</v>
      </c>
      <c r="D80" s="99">
        <v>5</v>
      </c>
      <c r="E80" s="99">
        <v>5</v>
      </c>
      <c r="F80" s="99">
        <v>5</v>
      </c>
      <c r="G80" s="448">
        <f>IF(I80="снижение",E80/F80,IF(I80="увеличение",F80/E80))*100</f>
        <v>100</v>
      </c>
      <c r="H80" s="126"/>
      <c r="I80" s="24" t="s">
        <v>14</v>
      </c>
      <c r="J80" s="53"/>
    </row>
    <row r="81" spans="1:11" s="43" customFormat="1" ht="33.75" customHeight="1" outlineLevel="1" x14ac:dyDescent="0.3">
      <c r="A81" s="348"/>
      <c r="B81" s="106" t="s">
        <v>64</v>
      </c>
      <c r="C81" s="456"/>
      <c r="D81" s="72"/>
      <c r="E81" s="72"/>
      <c r="F81" s="5"/>
      <c r="G81" s="13"/>
      <c r="H81" s="27"/>
      <c r="I81" s="24"/>
      <c r="J81" s="53"/>
    </row>
    <row r="82" spans="1:11" s="43" customFormat="1" ht="75" customHeight="1" outlineLevel="1" x14ac:dyDescent="0.3">
      <c r="A82" s="460" t="s">
        <v>65</v>
      </c>
      <c r="B82" s="100" t="s">
        <v>66</v>
      </c>
      <c r="C82" s="93" t="s">
        <v>67</v>
      </c>
      <c r="D82" s="101">
        <v>7</v>
      </c>
      <c r="E82" s="101">
        <v>7</v>
      </c>
      <c r="F82" s="102">
        <v>5</v>
      </c>
      <c r="G82" s="124">
        <f>IF(I82="снижение",E82/F82,IF(I82="увеличение",F82/E82))*100</f>
        <v>71.428571428571431</v>
      </c>
      <c r="H82" s="126" t="s">
        <v>647</v>
      </c>
      <c r="I82" s="24" t="s">
        <v>14</v>
      </c>
      <c r="J82" s="53"/>
    </row>
    <row r="83" spans="1:11" s="43" customFormat="1" ht="16.5" customHeight="1" outlineLevel="1" x14ac:dyDescent="0.3">
      <c r="A83" s="477" t="s">
        <v>68</v>
      </c>
      <c r="B83" s="477"/>
      <c r="C83" s="477"/>
      <c r="D83" s="477"/>
      <c r="E83" s="477"/>
      <c r="F83" s="477"/>
      <c r="G83" s="477"/>
      <c r="H83" s="477"/>
      <c r="I83" s="7"/>
      <c r="J83" s="53"/>
    </row>
    <row r="84" spans="1:11" s="43" customFormat="1" ht="36" customHeight="1" outlineLevel="1" x14ac:dyDescent="0.3">
      <c r="A84" s="485" t="s">
        <v>69</v>
      </c>
      <c r="B84" s="452" t="s">
        <v>70</v>
      </c>
      <c r="C84" s="93" t="s">
        <v>13</v>
      </c>
      <c r="D84" s="448">
        <f>D85/D86*100</f>
        <v>100</v>
      </c>
      <c r="E84" s="108">
        <f>E85/E86*100</f>
        <v>100</v>
      </c>
      <c r="F84" s="448">
        <f>F85/F86*100</f>
        <v>100</v>
      </c>
      <c r="G84" s="94">
        <f>IF(I84="снижение",E84/F84,IF(I84="увеличение",F84/E84))*100</f>
        <v>100</v>
      </c>
      <c r="H84" s="123"/>
      <c r="I84" s="24" t="s">
        <v>14</v>
      </c>
      <c r="J84" s="53"/>
    </row>
    <row r="85" spans="1:11" s="43" customFormat="1" ht="33" outlineLevel="1" x14ac:dyDescent="0.3">
      <c r="A85" s="485"/>
      <c r="B85" s="186" t="s">
        <v>502</v>
      </c>
      <c r="C85" s="170" t="s">
        <v>237</v>
      </c>
      <c r="D85" s="171">
        <v>10399</v>
      </c>
      <c r="E85" s="171">
        <v>10334</v>
      </c>
      <c r="F85" s="177">
        <v>9853</v>
      </c>
      <c r="G85" s="474"/>
      <c r="H85" s="478" t="s">
        <v>477</v>
      </c>
      <c r="I85" s="24"/>
      <c r="J85" s="53"/>
    </row>
    <row r="86" spans="1:11" s="43" customFormat="1" outlineLevel="1" x14ac:dyDescent="0.3">
      <c r="A86" s="485"/>
      <c r="B86" s="186" t="s">
        <v>503</v>
      </c>
      <c r="C86" s="170" t="s">
        <v>237</v>
      </c>
      <c r="D86" s="171">
        <v>10399</v>
      </c>
      <c r="E86" s="171">
        <v>10334</v>
      </c>
      <c r="F86" s="177">
        <v>9853</v>
      </c>
      <c r="G86" s="474"/>
      <c r="H86" s="478"/>
      <c r="I86" s="24"/>
      <c r="J86" s="53"/>
    </row>
    <row r="87" spans="1:11" s="43" customFormat="1" ht="22.5" customHeight="1" outlineLevel="1" x14ac:dyDescent="0.3">
      <c r="A87" s="485" t="s">
        <v>71</v>
      </c>
      <c r="B87" s="452" t="s">
        <v>72</v>
      </c>
      <c r="C87" s="93" t="s">
        <v>13</v>
      </c>
      <c r="D87" s="448">
        <f>D88/D89*100</f>
        <v>86.311074918566774</v>
      </c>
      <c r="E87" s="107">
        <f>E88/E89*100</f>
        <v>86.003358866177862</v>
      </c>
      <c r="F87" s="448">
        <f>F88/F89*100</f>
        <v>88.488638732541176</v>
      </c>
      <c r="G87" s="448">
        <f>IF(I87="снижение",E87/F87,IF(I87="увеличение",F87/E87))*100</f>
        <v>102.88974744606247</v>
      </c>
      <c r="H87" s="125"/>
      <c r="I87" s="24" t="s">
        <v>14</v>
      </c>
      <c r="J87" s="53"/>
      <c r="K87" s="41"/>
    </row>
    <row r="88" spans="1:11" s="43" customFormat="1" ht="33" outlineLevel="1" x14ac:dyDescent="0.3">
      <c r="A88" s="485"/>
      <c r="B88" s="186" t="s">
        <v>504</v>
      </c>
      <c r="C88" s="170" t="s">
        <v>237</v>
      </c>
      <c r="D88" s="171">
        <v>21198</v>
      </c>
      <c r="E88" s="171">
        <v>20996</v>
      </c>
      <c r="F88" s="177">
        <v>21224</v>
      </c>
      <c r="G88" s="474"/>
      <c r="H88" s="478" t="s">
        <v>478</v>
      </c>
      <c r="I88" s="24"/>
      <c r="J88" s="53"/>
      <c r="K88" s="41"/>
    </row>
    <row r="89" spans="1:11" s="43" customFormat="1" outlineLevel="1" x14ac:dyDescent="0.3">
      <c r="A89" s="485"/>
      <c r="B89" s="186" t="s">
        <v>505</v>
      </c>
      <c r="C89" s="170" t="s">
        <v>237</v>
      </c>
      <c r="D89" s="171">
        <f>24608-48</f>
        <v>24560</v>
      </c>
      <c r="E89" s="171">
        <v>24413</v>
      </c>
      <c r="F89" s="171">
        <v>23985</v>
      </c>
      <c r="G89" s="474"/>
      <c r="H89" s="478"/>
      <c r="I89" s="24"/>
      <c r="J89" s="164" t="s">
        <v>638</v>
      </c>
      <c r="K89" s="41" t="s">
        <v>639</v>
      </c>
    </row>
    <row r="90" spans="1:11" s="43" customFormat="1" ht="36" customHeight="1" outlineLevel="1" x14ac:dyDescent="0.3">
      <c r="A90" s="485" t="s">
        <v>73</v>
      </c>
      <c r="B90" s="452" t="s">
        <v>74</v>
      </c>
      <c r="C90" s="93" t="s">
        <v>13</v>
      </c>
      <c r="D90" s="448">
        <f>D91/D92*100</f>
        <v>100</v>
      </c>
      <c r="E90" s="107">
        <f>E91/E92*100</f>
        <v>100</v>
      </c>
      <c r="F90" s="448">
        <f>F91/F92*100</f>
        <v>100</v>
      </c>
      <c r="G90" s="448">
        <f>IF(I90="снижение",E90/F90,IF(I90="увеличение",F90/E90))*100</f>
        <v>100</v>
      </c>
      <c r="H90" s="123"/>
      <c r="I90" s="24" t="s">
        <v>14</v>
      </c>
      <c r="J90" s="53"/>
    </row>
    <row r="91" spans="1:11" s="43" customFormat="1" ht="33" outlineLevel="1" x14ac:dyDescent="0.3">
      <c r="A91" s="485"/>
      <c r="B91" s="186" t="s">
        <v>506</v>
      </c>
      <c r="C91" s="170" t="s">
        <v>237</v>
      </c>
      <c r="D91" s="171">
        <v>2525</v>
      </c>
      <c r="E91" s="171">
        <v>1774</v>
      </c>
      <c r="F91" s="171">
        <v>2631</v>
      </c>
      <c r="G91" s="474"/>
      <c r="H91" s="478" t="s">
        <v>479</v>
      </c>
      <c r="I91" s="10"/>
      <c r="J91" s="53"/>
    </row>
    <row r="92" spans="1:11" s="43" customFormat="1" outlineLevel="1" x14ac:dyDescent="0.3">
      <c r="A92" s="485"/>
      <c r="B92" s="186" t="s">
        <v>507</v>
      </c>
      <c r="C92" s="170" t="s">
        <v>237</v>
      </c>
      <c r="D92" s="171">
        <v>2525</v>
      </c>
      <c r="E92" s="171">
        <v>1774</v>
      </c>
      <c r="F92" s="171">
        <v>2631</v>
      </c>
      <c r="G92" s="474"/>
      <c r="H92" s="478"/>
      <c r="I92" s="10"/>
      <c r="J92" s="53"/>
    </row>
    <row r="93" spans="1:11" s="43" customFormat="1" ht="16.5" customHeight="1" outlineLevel="1" x14ac:dyDescent="0.3">
      <c r="A93" s="477" t="s">
        <v>75</v>
      </c>
      <c r="B93" s="477"/>
      <c r="C93" s="477"/>
      <c r="D93" s="477"/>
      <c r="E93" s="477"/>
      <c r="F93" s="477"/>
      <c r="G93" s="477"/>
      <c r="H93" s="477"/>
      <c r="I93" s="7"/>
      <c r="J93" s="53"/>
    </row>
    <row r="94" spans="1:11" s="43" customFormat="1" ht="42" customHeight="1" outlineLevel="1" x14ac:dyDescent="0.3">
      <c r="A94" s="485" t="s">
        <v>76</v>
      </c>
      <c r="B94" s="100" t="s">
        <v>77</v>
      </c>
      <c r="C94" s="93" t="s">
        <v>13</v>
      </c>
      <c r="D94" s="448">
        <f>D95/D96*100</f>
        <v>5.510428997101922</v>
      </c>
      <c r="E94" s="448">
        <f>E95/E96*100</f>
        <v>5.4098360655737707</v>
      </c>
      <c r="F94" s="95">
        <f>F95/F96*100</f>
        <v>5.3832795832299674</v>
      </c>
      <c r="G94" s="94">
        <f>IF(I94="снижение",E94/F94,IF(I94="увеличение",F94/E94))*100</f>
        <v>99.509107447584242</v>
      </c>
      <c r="H94" s="90" t="s">
        <v>660</v>
      </c>
      <c r="I94" s="24" t="s">
        <v>14</v>
      </c>
      <c r="J94" s="53">
        <v>24186</v>
      </c>
      <c r="K94" s="41" t="s">
        <v>410</v>
      </c>
    </row>
    <row r="95" spans="1:11" s="43" customFormat="1" outlineLevel="1" x14ac:dyDescent="0.3">
      <c r="A95" s="485"/>
      <c r="B95" s="186" t="s">
        <v>508</v>
      </c>
      <c r="C95" s="170" t="s">
        <v>237</v>
      </c>
      <c r="D95" s="171">
        <v>1350</v>
      </c>
      <c r="E95" s="171">
        <f>1150+50+120</f>
        <v>1320</v>
      </c>
      <c r="F95" s="171">
        <f>1150+32+120</f>
        <v>1302</v>
      </c>
      <c r="G95" s="474"/>
      <c r="H95" s="478" t="s">
        <v>661</v>
      </c>
      <c r="I95" s="24"/>
      <c r="J95" s="53"/>
      <c r="K95" s="41"/>
    </row>
    <row r="96" spans="1:11" s="43" customFormat="1" outlineLevel="1" x14ac:dyDescent="0.3">
      <c r="A96" s="485"/>
      <c r="B96" s="186" t="s">
        <v>509</v>
      </c>
      <c r="C96" s="170" t="s">
        <v>237</v>
      </c>
      <c r="D96" s="171">
        <v>24499</v>
      </c>
      <c r="E96" s="171">
        <v>24400</v>
      </c>
      <c r="F96" s="177">
        <f t="shared" ref="F96" si="6">24219-33</f>
        <v>24186</v>
      </c>
      <c r="G96" s="474"/>
      <c r="H96" s="478"/>
      <c r="I96" s="24"/>
      <c r="J96" s="53"/>
      <c r="K96" s="41"/>
    </row>
    <row r="97" spans="1:11" s="43" customFormat="1" ht="40.5" customHeight="1" outlineLevel="1" x14ac:dyDescent="0.3">
      <c r="A97" s="485" t="s">
        <v>78</v>
      </c>
      <c r="B97" s="100" t="s">
        <v>79</v>
      </c>
      <c r="C97" s="93" t="s">
        <v>13</v>
      </c>
      <c r="D97" s="448">
        <f>D98/D99*100</f>
        <v>5.3838932201314336</v>
      </c>
      <c r="E97" s="108">
        <f>E98/E99*100</f>
        <v>5.2459016393442619</v>
      </c>
      <c r="F97" s="448">
        <f>F98/F99*100</f>
        <v>5.2923178698420577</v>
      </c>
      <c r="G97" s="448">
        <f>IF(I97="снижение",E97/F97,IF(I97="увеличение",F97/E97))*100</f>
        <v>100.88480939386424</v>
      </c>
      <c r="H97" s="90"/>
      <c r="I97" s="24" t="s">
        <v>14</v>
      </c>
      <c r="J97" s="53">
        <v>24186</v>
      </c>
      <c r="K97" s="41" t="s">
        <v>410</v>
      </c>
    </row>
    <row r="98" spans="1:11" s="43" customFormat="1" outlineLevel="1" x14ac:dyDescent="0.3">
      <c r="A98" s="485"/>
      <c r="B98" s="186" t="s">
        <v>510</v>
      </c>
      <c r="C98" s="170" t="s">
        <v>237</v>
      </c>
      <c r="D98" s="170">
        <f>929+347+40+3</f>
        <v>1319</v>
      </c>
      <c r="E98" s="170">
        <f>850+40+390</f>
        <v>1280</v>
      </c>
      <c r="F98" s="170">
        <v>1280</v>
      </c>
      <c r="G98" s="474"/>
      <c r="H98" s="478" t="s">
        <v>614</v>
      </c>
      <c r="I98" s="10"/>
      <c r="J98" s="53"/>
      <c r="K98" s="41"/>
    </row>
    <row r="99" spans="1:11" s="43" customFormat="1" outlineLevel="1" x14ac:dyDescent="0.3">
      <c r="A99" s="485"/>
      <c r="B99" s="186" t="s">
        <v>918</v>
      </c>
      <c r="C99" s="170" t="s">
        <v>237</v>
      </c>
      <c r="D99" s="171">
        <v>24499</v>
      </c>
      <c r="E99" s="171">
        <v>24400</v>
      </c>
      <c r="F99" s="171">
        <v>24186</v>
      </c>
      <c r="G99" s="474"/>
      <c r="H99" s="478"/>
      <c r="I99" s="10"/>
      <c r="J99" s="53"/>
      <c r="K99" s="41"/>
    </row>
    <row r="100" spans="1:11" s="43" customFormat="1" ht="16.5" customHeight="1" outlineLevel="1" x14ac:dyDescent="0.3">
      <c r="A100" s="477" t="s">
        <v>80</v>
      </c>
      <c r="B100" s="477"/>
      <c r="C100" s="477"/>
      <c r="D100" s="477"/>
      <c r="E100" s="477"/>
      <c r="F100" s="477"/>
      <c r="G100" s="477"/>
      <c r="H100" s="477"/>
      <c r="I100" s="7"/>
      <c r="J100" s="53"/>
    </row>
    <row r="101" spans="1:11" s="43" customFormat="1" ht="69.75" customHeight="1" outlineLevel="1" x14ac:dyDescent="0.3">
      <c r="A101" s="485" t="s">
        <v>81</v>
      </c>
      <c r="B101" s="452" t="s">
        <v>82</v>
      </c>
      <c r="C101" s="93" t="s">
        <v>13</v>
      </c>
      <c r="D101" s="448">
        <f>27/27*100</f>
        <v>100</v>
      </c>
      <c r="E101" s="108">
        <f>E102/E103*100</f>
        <v>100</v>
      </c>
      <c r="F101" s="448">
        <f>F102/F103*100</f>
        <v>100</v>
      </c>
      <c r="G101" s="94">
        <f>IF(I101="снижение",E101/F101,IF(I101="увеличение",F101/E101))*100</f>
        <v>100</v>
      </c>
      <c r="H101" s="241"/>
      <c r="I101" s="24" t="s">
        <v>14</v>
      </c>
      <c r="J101" s="53"/>
    </row>
    <row r="102" spans="1:11" s="43" customFormat="1" outlineLevel="1" x14ac:dyDescent="0.3">
      <c r="A102" s="485"/>
      <c r="B102" s="120" t="s">
        <v>511</v>
      </c>
      <c r="C102" s="188" t="s">
        <v>237</v>
      </c>
      <c r="D102" s="170">
        <v>27</v>
      </c>
      <c r="E102" s="188">
        <v>30</v>
      </c>
      <c r="F102" s="187">
        <v>42</v>
      </c>
      <c r="G102" s="474"/>
      <c r="H102" s="478" t="s">
        <v>480</v>
      </c>
      <c r="I102" s="24"/>
      <c r="J102" s="53"/>
    </row>
    <row r="103" spans="1:11" s="43" customFormat="1" outlineLevel="1" x14ac:dyDescent="0.3">
      <c r="A103" s="485"/>
      <c r="B103" s="120" t="s">
        <v>512</v>
      </c>
      <c r="C103" s="188" t="s">
        <v>237</v>
      </c>
      <c r="D103" s="170">
        <v>27</v>
      </c>
      <c r="E103" s="188">
        <v>30</v>
      </c>
      <c r="F103" s="187">
        <v>42</v>
      </c>
      <c r="G103" s="474"/>
      <c r="H103" s="478"/>
      <c r="I103" s="24"/>
      <c r="J103" s="53"/>
    </row>
    <row r="104" spans="1:11" s="43" customFormat="1" ht="117.75" customHeight="1" outlineLevel="1" x14ac:dyDescent="0.3">
      <c r="A104" s="460" t="s">
        <v>83</v>
      </c>
      <c r="B104" s="452" t="s">
        <v>84</v>
      </c>
      <c r="C104" s="93" t="s">
        <v>57</v>
      </c>
      <c r="D104" s="97">
        <v>25</v>
      </c>
      <c r="E104" s="103">
        <v>15</v>
      </c>
      <c r="F104" s="104">
        <v>33</v>
      </c>
      <c r="G104" s="448">
        <f>IF(I104="снижение",E104/F104,IF(I104="увеличение",F104/E104))*100</f>
        <v>220.00000000000003</v>
      </c>
      <c r="H104" s="67" t="s">
        <v>645</v>
      </c>
      <c r="I104" s="24" t="s">
        <v>14</v>
      </c>
      <c r="J104" s="53"/>
    </row>
    <row r="105" spans="1:11" s="43" customFormat="1" ht="99" outlineLevel="1" x14ac:dyDescent="0.3">
      <c r="A105" s="485" t="s">
        <v>85</v>
      </c>
      <c r="B105" s="452" t="s">
        <v>86</v>
      </c>
      <c r="C105" s="93" t="s">
        <v>13</v>
      </c>
      <c r="D105" s="448">
        <f>D106/D107*100</f>
        <v>93.75</v>
      </c>
      <c r="E105" s="108">
        <f>E106/E107*100</f>
        <v>94.607843137254903</v>
      </c>
      <c r="F105" s="448">
        <f>F106/F107*100</f>
        <v>95.693779904306226</v>
      </c>
      <c r="G105" s="448">
        <f>IF(I105="снижение",E105/F105,IF(I105="увеличение",F105/E105))*100</f>
        <v>101.14782953615789</v>
      </c>
      <c r="H105" s="27" t="s">
        <v>646</v>
      </c>
      <c r="I105" s="24" t="s">
        <v>14</v>
      </c>
      <c r="J105" s="44"/>
    </row>
    <row r="106" spans="1:11" s="43" customFormat="1" outlineLevel="1" x14ac:dyDescent="0.3">
      <c r="A106" s="485"/>
      <c r="B106" s="120" t="s">
        <v>513</v>
      </c>
      <c r="C106" s="188" t="s">
        <v>237</v>
      </c>
      <c r="D106" s="188">
        <f>130+35</f>
        <v>165</v>
      </c>
      <c r="E106" s="170">
        <f>163+30</f>
        <v>193</v>
      </c>
      <c r="F106" s="187">
        <v>200</v>
      </c>
      <c r="G106" s="474"/>
      <c r="H106" s="478" t="s">
        <v>481</v>
      </c>
      <c r="I106" s="24"/>
      <c r="J106" s="44"/>
    </row>
    <row r="107" spans="1:11" s="43" customFormat="1" outlineLevel="1" x14ac:dyDescent="0.3">
      <c r="A107" s="485"/>
      <c r="B107" s="120" t="s">
        <v>514</v>
      </c>
      <c r="C107" s="188" t="s">
        <v>237</v>
      </c>
      <c r="D107" s="188">
        <f>160+16</f>
        <v>176</v>
      </c>
      <c r="E107" s="170">
        <f>174+30</f>
        <v>204</v>
      </c>
      <c r="F107" s="187">
        <v>209</v>
      </c>
      <c r="G107" s="474"/>
      <c r="H107" s="478"/>
      <c r="I107" s="24"/>
      <c r="J107" s="44"/>
    </row>
    <row r="108" spans="1:11" s="42" customFormat="1" x14ac:dyDescent="0.3">
      <c r="A108" s="1">
        <v>2</v>
      </c>
      <c r="B108" s="486" t="s">
        <v>87</v>
      </c>
      <c r="C108" s="486"/>
      <c r="D108" s="486"/>
      <c r="E108" s="486"/>
      <c r="F108" s="486"/>
      <c r="G108" s="486"/>
      <c r="H108" s="486"/>
      <c r="I108" s="2"/>
      <c r="J108" s="81" t="s">
        <v>752</v>
      </c>
    </row>
    <row r="109" spans="1:11" s="43" customFormat="1" ht="43.5" customHeight="1" outlineLevel="1" x14ac:dyDescent="0.3">
      <c r="A109" s="485" t="s">
        <v>88</v>
      </c>
      <c r="B109" s="160" t="s">
        <v>89</v>
      </c>
      <c r="C109" s="93" t="s">
        <v>13</v>
      </c>
      <c r="D109" s="451">
        <f>D110/D111*100</f>
        <v>100</v>
      </c>
      <c r="E109" s="451">
        <f>E110/E111*100</f>
        <v>100</v>
      </c>
      <c r="F109" s="451">
        <f>F110/F111*100</f>
        <v>100</v>
      </c>
      <c r="G109" s="367">
        <f t="shared" ref="G109:G127" si="7">IF(I109="снижение",E109/F109,IF(I109="увеличение",F109/E109))*100</f>
        <v>100</v>
      </c>
      <c r="H109" s="229"/>
      <c r="I109" s="24" t="s">
        <v>14</v>
      </c>
      <c r="J109" s="53"/>
    </row>
    <row r="110" spans="1:11" s="305" customFormat="1" ht="24.95" customHeight="1" outlineLevel="1" x14ac:dyDescent="0.3">
      <c r="A110" s="485"/>
      <c r="B110" s="141" t="s">
        <v>753</v>
      </c>
      <c r="C110" s="162" t="s">
        <v>237</v>
      </c>
      <c r="D110" s="197">
        <f>1121+1580+356+17+30+8</f>
        <v>3112</v>
      </c>
      <c r="E110" s="197">
        <f>1182+400+167+15+35+16</f>
        <v>1815</v>
      </c>
      <c r="F110" s="197">
        <f>844+400+394+11+23+21</f>
        <v>1693</v>
      </c>
      <c r="G110" s="476"/>
      <c r="H110" s="568" t="s">
        <v>834</v>
      </c>
      <c r="I110" s="297"/>
      <c r="J110" s="164"/>
    </row>
    <row r="111" spans="1:11" s="305" customFormat="1" ht="24.95" customHeight="1" outlineLevel="1" x14ac:dyDescent="0.3">
      <c r="A111" s="485"/>
      <c r="B111" s="141" t="s">
        <v>835</v>
      </c>
      <c r="C111" s="306" t="s">
        <v>237</v>
      </c>
      <c r="D111" s="197">
        <f>1121+1580+356+17+30+8</f>
        <v>3112</v>
      </c>
      <c r="E111" s="197">
        <f>1182+400+167+15+35+16</f>
        <v>1815</v>
      </c>
      <c r="F111" s="197">
        <f>844+400+394+11+23+21</f>
        <v>1693</v>
      </c>
      <c r="G111" s="476"/>
      <c r="H111" s="568"/>
      <c r="I111" s="297"/>
      <c r="J111" s="164"/>
    </row>
    <row r="112" spans="1:11" s="372" customFormat="1" ht="83.25" customHeight="1" outlineLevel="1" x14ac:dyDescent="0.3">
      <c r="A112" s="485" t="s">
        <v>90</v>
      </c>
      <c r="B112" s="368" t="s">
        <v>91</v>
      </c>
      <c r="C112" s="93" t="s">
        <v>13</v>
      </c>
      <c r="D112" s="451">
        <f>D113/D114*100</f>
        <v>100</v>
      </c>
      <c r="E112" s="451">
        <f>E113/E114*100</f>
        <v>100</v>
      </c>
      <c r="F112" s="451">
        <f>F113/F114*100</f>
        <v>100</v>
      </c>
      <c r="G112" s="367">
        <f t="shared" si="7"/>
        <v>100</v>
      </c>
      <c r="H112" s="369"/>
      <c r="I112" s="370" t="s">
        <v>14</v>
      </c>
      <c r="J112" s="371"/>
    </row>
    <row r="113" spans="1:10" s="43" customFormat="1" ht="49.5" outlineLevel="1" x14ac:dyDescent="0.3">
      <c r="A113" s="485"/>
      <c r="B113" s="227" t="s">
        <v>754</v>
      </c>
      <c r="C113" s="162" t="s">
        <v>237</v>
      </c>
      <c r="D113" s="228">
        <f>215+6</f>
        <v>221</v>
      </c>
      <c r="E113" s="228">
        <f>222+7</f>
        <v>229</v>
      </c>
      <c r="F113" s="228">
        <f>222+7</f>
        <v>229</v>
      </c>
      <c r="G113" s="476"/>
      <c r="H113" s="568" t="s">
        <v>836</v>
      </c>
      <c r="I113" s="24"/>
      <c r="J113" s="53"/>
    </row>
    <row r="114" spans="1:10" s="43" customFormat="1" ht="49.5" outlineLevel="1" x14ac:dyDescent="0.3">
      <c r="A114" s="485"/>
      <c r="B114" s="227" t="s">
        <v>837</v>
      </c>
      <c r="C114" s="162" t="s">
        <v>237</v>
      </c>
      <c r="D114" s="228">
        <f>215+6</f>
        <v>221</v>
      </c>
      <c r="E114" s="228">
        <f>222+7</f>
        <v>229</v>
      </c>
      <c r="F114" s="228">
        <f>222+7</f>
        <v>229</v>
      </c>
      <c r="G114" s="476"/>
      <c r="H114" s="568"/>
      <c r="I114" s="24"/>
      <c r="J114" s="53"/>
    </row>
    <row r="115" spans="1:10" s="372" customFormat="1" ht="64.5" customHeight="1" outlineLevel="1" x14ac:dyDescent="0.3">
      <c r="A115" s="485" t="s">
        <v>92</v>
      </c>
      <c r="B115" s="160" t="s">
        <v>93</v>
      </c>
      <c r="C115" s="93" t="s">
        <v>13</v>
      </c>
      <c r="D115" s="451">
        <f>D116/D117*100</f>
        <v>100</v>
      </c>
      <c r="E115" s="451">
        <f>E116/E117*100</f>
        <v>100</v>
      </c>
      <c r="F115" s="451">
        <f>F116/F117*100</f>
        <v>100</v>
      </c>
      <c r="G115" s="367">
        <f t="shared" si="7"/>
        <v>100</v>
      </c>
      <c r="H115" s="369"/>
      <c r="I115" s="370" t="s">
        <v>14</v>
      </c>
      <c r="J115" s="371"/>
    </row>
    <row r="116" spans="1:10" s="43" customFormat="1" ht="33" outlineLevel="1" x14ac:dyDescent="0.3">
      <c r="A116" s="485"/>
      <c r="B116" s="141" t="s">
        <v>755</v>
      </c>
      <c r="C116" s="162" t="s">
        <v>237</v>
      </c>
      <c r="D116" s="228">
        <f>537+7+276</f>
        <v>820</v>
      </c>
      <c r="E116" s="228">
        <f>382+7+373</f>
        <v>762</v>
      </c>
      <c r="F116" s="228">
        <f>320+3+368</f>
        <v>691</v>
      </c>
      <c r="G116" s="476"/>
      <c r="H116" s="568" t="s">
        <v>838</v>
      </c>
      <c r="I116" s="24"/>
      <c r="J116" s="53"/>
    </row>
    <row r="117" spans="1:10" s="43" customFormat="1" ht="33" outlineLevel="1" x14ac:dyDescent="0.3">
      <c r="A117" s="485"/>
      <c r="B117" s="141" t="s">
        <v>756</v>
      </c>
      <c r="C117" s="162" t="s">
        <v>237</v>
      </c>
      <c r="D117" s="228">
        <f>537+7+276</f>
        <v>820</v>
      </c>
      <c r="E117" s="228">
        <f>382+7+373</f>
        <v>762</v>
      </c>
      <c r="F117" s="228">
        <f>320+3+368</f>
        <v>691</v>
      </c>
      <c r="G117" s="476"/>
      <c r="H117" s="568"/>
      <c r="I117" s="24"/>
      <c r="J117" s="53"/>
    </row>
    <row r="118" spans="1:10" s="43" customFormat="1" ht="52.5" customHeight="1" outlineLevel="1" x14ac:dyDescent="0.3">
      <c r="A118" s="485" t="s">
        <v>94</v>
      </c>
      <c r="B118" s="160" t="s">
        <v>907</v>
      </c>
      <c r="C118" s="93" t="s">
        <v>13</v>
      </c>
      <c r="D118" s="451">
        <f>D119/D120*100</f>
        <v>100</v>
      </c>
      <c r="E118" s="451">
        <f>E119/E120*100</f>
        <v>100</v>
      </c>
      <c r="F118" s="451">
        <f>F119/F120*100</f>
        <v>100</v>
      </c>
      <c r="G118" s="367">
        <f t="shared" si="7"/>
        <v>100</v>
      </c>
      <c r="H118" s="229"/>
      <c r="I118" s="24" t="s">
        <v>14</v>
      </c>
      <c r="J118" s="53"/>
    </row>
    <row r="119" spans="1:10" s="43" customFormat="1" ht="26.25" customHeight="1" outlineLevel="1" x14ac:dyDescent="0.3">
      <c r="A119" s="485"/>
      <c r="B119" s="141" t="s">
        <v>757</v>
      </c>
      <c r="C119" s="162" t="s">
        <v>237</v>
      </c>
      <c r="D119" s="197">
        <f>4704+762</f>
        <v>5466</v>
      </c>
      <c r="E119" s="197">
        <f>4900+795</f>
        <v>5695</v>
      </c>
      <c r="F119" s="197">
        <f>4493+786</f>
        <v>5279</v>
      </c>
      <c r="G119" s="476"/>
      <c r="H119" s="568" t="s">
        <v>839</v>
      </c>
      <c r="I119" s="24"/>
      <c r="J119" s="53"/>
    </row>
    <row r="120" spans="1:10" s="43" customFormat="1" ht="30" customHeight="1" outlineLevel="1" x14ac:dyDescent="0.3">
      <c r="A120" s="485"/>
      <c r="B120" s="141" t="s">
        <v>840</v>
      </c>
      <c r="C120" s="162" t="s">
        <v>237</v>
      </c>
      <c r="D120" s="197">
        <f>4704+762</f>
        <v>5466</v>
      </c>
      <c r="E120" s="197">
        <f>4900+795</f>
        <v>5695</v>
      </c>
      <c r="F120" s="197">
        <f>4493+786</f>
        <v>5279</v>
      </c>
      <c r="G120" s="476"/>
      <c r="H120" s="568"/>
      <c r="I120" s="24"/>
      <c r="J120" s="53"/>
    </row>
    <row r="121" spans="1:10" s="43" customFormat="1" ht="30" customHeight="1" outlineLevel="1" x14ac:dyDescent="0.3">
      <c r="A121" s="485" t="s">
        <v>95</v>
      </c>
      <c r="B121" s="160" t="s">
        <v>96</v>
      </c>
      <c r="C121" s="93" t="s">
        <v>13</v>
      </c>
      <c r="D121" s="451">
        <f>D122/D123*100</f>
        <v>100</v>
      </c>
      <c r="E121" s="451">
        <f>E122/E123*100</f>
        <v>100</v>
      </c>
      <c r="F121" s="451">
        <f>F122/F123*100</f>
        <v>100</v>
      </c>
      <c r="G121" s="367">
        <f t="shared" si="7"/>
        <v>100</v>
      </c>
      <c r="H121" s="229"/>
      <c r="I121" s="24" t="s">
        <v>14</v>
      </c>
      <c r="J121" s="53"/>
    </row>
    <row r="122" spans="1:10" s="43" customFormat="1" outlineLevel="1" x14ac:dyDescent="0.3">
      <c r="A122" s="485"/>
      <c r="B122" s="141" t="s">
        <v>842</v>
      </c>
      <c r="C122" s="162" t="s">
        <v>237</v>
      </c>
      <c r="D122" s="197">
        <v>15800</v>
      </c>
      <c r="E122" s="197">
        <v>15800</v>
      </c>
      <c r="F122" s="197">
        <v>15800</v>
      </c>
      <c r="G122" s="476"/>
      <c r="H122" s="568" t="s">
        <v>841</v>
      </c>
      <c r="I122" s="24"/>
      <c r="J122" s="53"/>
    </row>
    <row r="123" spans="1:10" s="43" customFormat="1" outlineLevel="1" x14ac:dyDescent="0.3">
      <c r="A123" s="485"/>
      <c r="B123" s="141" t="s">
        <v>758</v>
      </c>
      <c r="C123" s="162" t="s">
        <v>237</v>
      </c>
      <c r="D123" s="197">
        <v>15800</v>
      </c>
      <c r="E123" s="197">
        <v>15800</v>
      </c>
      <c r="F123" s="197">
        <v>15800</v>
      </c>
      <c r="G123" s="476"/>
      <c r="H123" s="568"/>
      <c r="I123" s="24"/>
      <c r="J123" s="53"/>
    </row>
    <row r="124" spans="1:10" s="43" customFormat="1" ht="115.5" outlineLevel="1" x14ac:dyDescent="0.3">
      <c r="A124" s="485" t="s">
        <v>97</v>
      </c>
      <c r="B124" s="450" t="s">
        <v>98</v>
      </c>
      <c r="C124" s="93" t="s">
        <v>13</v>
      </c>
      <c r="D124" s="451">
        <f>D125/D126*100</f>
        <v>8.2149798176110025</v>
      </c>
      <c r="E124" s="451">
        <f>E125/E126*100</f>
        <v>8.27192058956234</v>
      </c>
      <c r="F124" s="451">
        <f>F125/F126*100</f>
        <v>7.9745889387144997</v>
      </c>
      <c r="G124" s="367">
        <f t="shared" si="7"/>
        <v>96.405530642750378</v>
      </c>
      <c r="H124" s="242"/>
      <c r="I124" s="24" t="s">
        <v>14</v>
      </c>
      <c r="J124" s="53"/>
    </row>
    <row r="125" spans="1:10" s="43" customFormat="1" ht="33" outlineLevel="1" x14ac:dyDescent="0.3">
      <c r="A125" s="485"/>
      <c r="B125" s="141" t="s">
        <v>760</v>
      </c>
      <c r="C125" s="162" t="s">
        <v>237</v>
      </c>
      <c r="D125" s="197">
        <f>1099</f>
        <v>1099</v>
      </c>
      <c r="E125" s="197">
        <v>1100</v>
      </c>
      <c r="F125" s="197">
        <v>1067</v>
      </c>
      <c r="G125" s="476"/>
      <c r="H125" s="569" t="s">
        <v>808</v>
      </c>
      <c r="I125" s="24"/>
      <c r="J125" s="53"/>
    </row>
    <row r="126" spans="1:10" s="43" customFormat="1" outlineLevel="1" x14ac:dyDescent="0.3">
      <c r="A126" s="485"/>
      <c r="B126" s="141" t="s">
        <v>759</v>
      </c>
      <c r="C126" s="162" t="s">
        <v>237</v>
      </c>
      <c r="D126" s="197">
        <f>4789+8589</f>
        <v>13378</v>
      </c>
      <c r="E126" s="197">
        <f>8452+4846</f>
        <v>13298</v>
      </c>
      <c r="F126" s="197">
        <f>4701+8679</f>
        <v>13380</v>
      </c>
      <c r="G126" s="476"/>
      <c r="H126" s="569"/>
      <c r="I126" s="24"/>
      <c r="J126" s="53"/>
    </row>
    <row r="127" spans="1:10" s="43" customFormat="1" ht="57" customHeight="1" outlineLevel="1" x14ac:dyDescent="0.3">
      <c r="A127" s="485" t="s">
        <v>99</v>
      </c>
      <c r="B127" s="450" t="s">
        <v>100</v>
      </c>
      <c r="C127" s="93" t="s">
        <v>13</v>
      </c>
      <c r="D127" s="451">
        <f>D128/D129*100</f>
        <v>100</v>
      </c>
      <c r="E127" s="451">
        <f>E128/E129*100</f>
        <v>100</v>
      </c>
      <c r="F127" s="451">
        <f>F128/F129*100</f>
        <v>100</v>
      </c>
      <c r="G127" s="367">
        <f t="shared" si="7"/>
        <v>100</v>
      </c>
      <c r="H127" s="243"/>
      <c r="I127" s="24" t="s">
        <v>14</v>
      </c>
      <c r="J127" s="53"/>
    </row>
    <row r="128" spans="1:10" s="308" customFormat="1" ht="33" outlineLevel="1" x14ac:dyDescent="0.3">
      <c r="A128" s="485"/>
      <c r="B128" s="141" t="s">
        <v>761</v>
      </c>
      <c r="C128" s="162" t="s">
        <v>237</v>
      </c>
      <c r="D128" s="228">
        <v>496</v>
      </c>
      <c r="E128" s="228">
        <v>385</v>
      </c>
      <c r="F128" s="228">
        <v>367</v>
      </c>
      <c r="G128" s="476"/>
      <c r="H128" s="568" t="s">
        <v>844</v>
      </c>
      <c r="I128" s="300"/>
      <c r="J128" s="307"/>
    </row>
    <row r="129" spans="1:10" s="308" customFormat="1" ht="33" outlineLevel="1" x14ac:dyDescent="0.3">
      <c r="A129" s="485"/>
      <c r="B129" s="141" t="s">
        <v>843</v>
      </c>
      <c r="C129" s="162" t="s">
        <v>237</v>
      </c>
      <c r="D129" s="228">
        <v>496</v>
      </c>
      <c r="E129" s="228">
        <v>385</v>
      </c>
      <c r="F129" s="228">
        <v>367</v>
      </c>
      <c r="G129" s="476"/>
      <c r="H129" s="568"/>
      <c r="I129" s="300"/>
      <c r="J129" s="307"/>
    </row>
    <row r="130" spans="1:10" s="43" customFormat="1" ht="33" outlineLevel="1" x14ac:dyDescent="0.3">
      <c r="A130" s="485" t="s">
        <v>101</v>
      </c>
      <c r="B130" s="450" t="s">
        <v>102</v>
      </c>
      <c r="C130" s="93" t="s">
        <v>13</v>
      </c>
      <c r="D130" s="451">
        <f>45512/47405.3*100</f>
        <v>96.006142773065449</v>
      </c>
      <c r="E130" s="459">
        <v>95</v>
      </c>
      <c r="F130" s="451">
        <f>F131/F132*100</f>
        <v>95.227731976607373</v>
      </c>
      <c r="G130" s="367">
        <f>IF(I130="снижение",E130/F130,IF(I130="увеличение",F130/E130))*100</f>
        <v>100.23971787011303</v>
      </c>
      <c r="H130" s="258"/>
      <c r="I130" s="24" t="s">
        <v>14</v>
      </c>
      <c r="J130" s="53"/>
    </row>
    <row r="131" spans="1:10" s="305" customFormat="1" ht="33" outlineLevel="1" x14ac:dyDescent="0.3">
      <c r="A131" s="485"/>
      <c r="B131" s="141" t="s">
        <v>913</v>
      </c>
      <c r="C131" s="162" t="s">
        <v>732</v>
      </c>
      <c r="D131" s="230">
        <v>45512.3</v>
      </c>
      <c r="E131" s="230">
        <f>E132*0.95</f>
        <v>48847.004999999997</v>
      </c>
      <c r="F131" s="230">
        <v>48964.1</v>
      </c>
      <c r="G131" s="572"/>
      <c r="H131" s="499" t="s">
        <v>809</v>
      </c>
      <c r="I131" s="297"/>
      <c r="J131" s="164"/>
    </row>
    <row r="132" spans="1:10" s="305" customFormat="1" ht="33" outlineLevel="1" x14ac:dyDescent="0.3">
      <c r="A132" s="485"/>
      <c r="B132" s="141" t="s">
        <v>845</v>
      </c>
      <c r="C132" s="162" t="s">
        <v>732</v>
      </c>
      <c r="D132" s="230">
        <v>47405.3</v>
      </c>
      <c r="E132" s="230">
        <v>51417.9</v>
      </c>
      <c r="F132" s="230">
        <v>51417.9</v>
      </c>
      <c r="G132" s="572"/>
      <c r="H132" s="499"/>
      <c r="I132" s="297"/>
      <c r="J132" s="164"/>
    </row>
    <row r="133" spans="1:10" s="42" customFormat="1" x14ac:dyDescent="0.3">
      <c r="A133" s="1">
        <v>3</v>
      </c>
      <c r="B133" s="486" t="s">
        <v>103</v>
      </c>
      <c r="C133" s="486"/>
      <c r="D133" s="486"/>
      <c r="E133" s="486"/>
      <c r="F133" s="486"/>
      <c r="G133" s="486"/>
      <c r="H133" s="486"/>
      <c r="I133" s="2"/>
      <c r="J133" s="81" t="s">
        <v>787</v>
      </c>
    </row>
    <row r="134" spans="1:10" s="43" customFormat="1" ht="82.5" outlineLevel="1" x14ac:dyDescent="0.3">
      <c r="A134" s="485" t="s">
        <v>88</v>
      </c>
      <c r="B134" s="452" t="s">
        <v>923</v>
      </c>
      <c r="C134" s="8" t="s">
        <v>13</v>
      </c>
      <c r="D134" s="96">
        <f>ROUND(243*100/287,1)</f>
        <v>84.7</v>
      </c>
      <c r="E134" s="96">
        <f>ROUND(119*100/170,1)</f>
        <v>70</v>
      </c>
      <c r="F134" s="96">
        <f>ROUND(156*100/170,1)</f>
        <v>91.8</v>
      </c>
      <c r="G134" s="459">
        <f>IF(I134="снижение",E134/F134,IF(I134="увеличение",F134/E134))*100</f>
        <v>131.14285714285714</v>
      </c>
      <c r="H134" s="237" t="s">
        <v>724</v>
      </c>
      <c r="I134" s="24" t="s">
        <v>14</v>
      </c>
      <c r="J134" s="53"/>
    </row>
    <row r="135" spans="1:10" s="43" customFormat="1" ht="33" outlineLevel="1" x14ac:dyDescent="0.3">
      <c r="A135" s="485"/>
      <c r="B135" s="130" t="s">
        <v>777</v>
      </c>
      <c r="C135" s="130" t="s">
        <v>779</v>
      </c>
      <c r="D135" s="128">
        <v>243</v>
      </c>
      <c r="E135" s="128">
        <v>119</v>
      </c>
      <c r="F135" s="128">
        <v>156</v>
      </c>
      <c r="G135" s="480"/>
      <c r="H135" s="478" t="s">
        <v>788</v>
      </c>
      <c r="I135" s="24"/>
      <c r="J135" s="53"/>
    </row>
    <row r="136" spans="1:10" s="43" customFormat="1" ht="33" outlineLevel="1" x14ac:dyDescent="0.3">
      <c r="A136" s="485"/>
      <c r="B136" s="130" t="s">
        <v>778</v>
      </c>
      <c r="C136" s="130" t="s">
        <v>780</v>
      </c>
      <c r="D136" s="128">
        <v>287</v>
      </c>
      <c r="E136" s="128">
        <v>170</v>
      </c>
      <c r="F136" s="128">
        <v>170</v>
      </c>
      <c r="G136" s="480"/>
      <c r="H136" s="478"/>
      <c r="I136" s="24"/>
      <c r="J136" s="53"/>
    </row>
    <row r="137" spans="1:10" s="43" customFormat="1" ht="83.25" customHeight="1" outlineLevel="1" x14ac:dyDescent="0.3">
      <c r="A137" s="485" t="s">
        <v>90</v>
      </c>
      <c r="B137" s="452" t="s">
        <v>924</v>
      </c>
      <c r="C137" s="8" t="s">
        <v>13</v>
      </c>
      <c r="D137" s="96">
        <f>32*100/32</f>
        <v>100</v>
      </c>
      <c r="E137" s="96">
        <f>25*100/25</f>
        <v>100</v>
      </c>
      <c r="F137" s="96">
        <f>25*100/25</f>
        <v>100</v>
      </c>
      <c r="G137" s="459">
        <f>IF(I137="снижение",E137/F137,IF(I137="увеличение",F137/E137))*100</f>
        <v>100</v>
      </c>
      <c r="H137" s="242"/>
      <c r="I137" s="24" t="s">
        <v>14</v>
      </c>
      <c r="J137" s="53"/>
    </row>
    <row r="138" spans="1:10" s="43" customFormat="1" ht="26.25" customHeight="1" outlineLevel="1" x14ac:dyDescent="0.3">
      <c r="A138" s="485"/>
      <c r="B138" s="130" t="s">
        <v>786</v>
      </c>
      <c r="C138" s="130" t="s">
        <v>779</v>
      </c>
      <c r="D138" s="128">
        <v>32</v>
      </c>
      <c r="E138" s="128">
        <v>25</v>
      </c>
      <c r="F138" s="128">
        <v>25</v>
      </c>
      <c r="G138" s="480"/>
      <c r="H138" s="479" t="s">
        <v>789</v>
      </c>
      <c r="I138" s="10"/>
      <c r="J138" s="53"/>
    </row>
    <row r="139" spans="1:10" s="43" customFormat="1" ht="35.25" customHeight="1" outlineLevel="1" x14ac:dyDescent="0.3">
      <c r="A139" s="485"/>
      <c r="B139" s="130" t="s">
        <v>781</v>
      </c>
      <c r="C139" s="130" t="s">
        <v>779</v>
      </c>
      <c r="D139" s="128">
        <v>32</v>
      </c>
      <c r="E139" s="128">
        <v>25</v>
      </c>
      <c r="F139" s="128">
        <v>25</v>
      </c>
      <c r="G139" s="480"/>
      <c r="H139" s="479"/>
      <c r="I139" s="10"/>
      <c r="J139" s="53"/>
    </row>
    <row r="140" spans="1:10" s="43" customFormat="1" ht="16.5" customHeight="1" outlineLevel="1" x14ac:dyDescent="0.3">
      <c r="A140" s="477" t="s">
        <v>104</v>
      </c>
      <c r="B140" s="477"/>
      <c r="C140" s="477"/>
      <c r="D140" s="477"/>
      <c r="E140" s="477"/>
      <c r="F140" s="477"/>
      <c r="G140" s="477"/>
      <c r="H140" s="477"/>
      <c r="I140" s="7"/>
      <c r="J140" s="53"/>
    </row>
    <row r="141" spans="1:10" s="43" customFormat="1" ht="82.5" customHeight="1" outlineLevel="1" x14ac:dyDescent="0.3">
      <c r="A141" s="485" t="s">
        <v>22</v>
      </c>
      <c r="B141" s="450" t="s">
        <v>105</v>
      </c>
      <c r="C141" s="373" t="s">
        <v>13</v>
      </c>
      <c r="D141" s="96">
        <f>ROUND(243*100/287,1)</f>
        <v>84.7</v>
      </c>
      <c r="E141" s="96">
        <f>ROUND(119*100/170,1)</f>
        <v>70</v>
      </c>
      <c r="F141" s="96">
        <f>ROUND(156*100/170,1)</f>
        <v>91.8</v>
      </c>
      <c r="G141" s="459">
        <f>IF(I141="снижение",E141/F141,IF(I141="увеличение",F141/E141))*100</f>
        <v>131.14285714285714</v>
      </c>
      <c r="H141" s="237" t="s">
        <v>724</v>
      </c>
      <c r="I141" s="24" t="s">
        <v>14</v>
      </c>
      <c r="J141" s="53"/>
    </row>
    <row r="142" spans="1:10" s="43" customFormat="1" ht="32.25" customHeight="1" outlineLevel="1" x14ac:dyDescent="0.3">
      <c r="A142" s="485"/>
      <c r="B142" s="130" t="s">
        <v>777</v>
      </c>
      <c r="C142" s="130" t="s">
        <v>779</v>
      </c>
      <c r="D142" s="128">
        <v>243</v>
      </c>
      <c r="E142" s="128">
        <v>119</v>
      </c>
      <c r="F142" s="128">
        <v>156</v>
      </c>
      <c r="G142" s="480"/>
      <c r="H142" s="479" t="s">
        <v>788</v>
      </c>
      <c r="I142" s="24"/>
      <c r="J142" s="53"/>
    </row>
    <row r="143" spans="1:10" s="43" customFormat="1" ht="35.25" customHeight="1" outlineLevel="1" x14ac:dyDescent="0.3">
      <c r="A143" s="485"/>
      <c r="B143" s="130" t="s">
        <v>778</v>
      </c>
      <c r="C143" s="130" t="s">
        <v>780</v>
      </c>
      <c r="D143" s="128">
        <v>287</v>
      </c>
      <c r="E143" s="128">
        <v>170</v>
      </c>
      <c r="F143" s="128">
        <v>170</v>
      </c>
      <c r="G143" s="480"/>
      <c r="H143" s="479"/>
      <c r="I143" s="24"/>
      <c r="J143" s="53"/>
    </row>
    <row r="144" spans="1:10" s="43" customFormat="1" ht="116.25" customHeight="1" outlineLevel="1" x14ac:dyDescent="0.3">
      <c r="A144" s="485" t="s">
        <v>23</v>
      </c>
      <c r="B144" s="452" t="s">
        <v>925</v>
      </c>
      <c r="C144" s="373" t="s">
        <v>13</v>
      </c>
      <c r="D144" s="96">
        <f>73*100/73</f>
        <v>100</v>
      </c>
      <c r="E144" s="96">
        <f>50*100/50</f>
        <v>100</v>
      </c>
      <c r="F144" s="96">
        <f>54*100/54</f>
        <v>100</v>
      </c>
      <c r="G144" s="459">
        <f>IF(I144="снижение",E144/F144,IF(I144="увеличение",F144/E144))*100</f>
        <v>100</v>
      </c>
      <c r="H144" s="232"/>
      <c r="I144" s="24" t="s">
        <v>14</v>
      </c>
      <c r="J144" s="53"/>
    </row>
    <row r="145" spans="1:15" s="43" customFormat="1" ht="36.75" customHeight="1" outlineLevel="1" x14ac:dyDescent="0.3">
      <c r="A145" s="485"/>
      <c r="B145" s="130" t="s">
        <v>782</v>
      </c>
      <c r="C145" s="130" t="s">
        <v>779</v>
      </c>
      <c r="D145" s="128">
        <v>73</v>
      </c>
      <c r="E145" s="128">
        <v>50</v>
      </c>
      <c r="F145" s="128">
        <v>54</v>
      </c>
      <c r="G145" s="480"/>
      <c r="H145" s="479" t="s">
        <v>790</v>
      </c>
      <c r="I145" s="24"/>
      <c r="J145" s="53"/>
    </row>
    <row r="146" spans="1:15" s="43" customFormat="1" ht="30.75" customHeight="1" outlineLevel="1" x14ac:dyDescent="0.3">
      <c r="A146" s="485"/>
      <c r="B146" s="130" t="s">
        <v>783</v>
      </c>
      <c r="C146" s="130" t="s">
        <v>779</v>
      </c>
      <c r="D146" s="128">
        <v>73</v>
      </c>
      <c r="E146" s="128">
        <v>50</v>
      </c>
      <c r="F146" s="128">
        <v>54</v>
      </c>
      <c r="G146" s="480"/>
      <c r="H146" s="479"/>
      <c r="I146" s="24"/>
      <c r="J146" s="53"/>
    </row>
    <row r="147" spans="1:15" s="43" customFormat="1" ht="39" customHeight="1" outlineLevel="1" x14ac:dyDescent="0.3">
      <c r="A147" s="460" t="s">
        <v>25</v>
      </c>
      <c r="B147" s="452" t="s">
        <v>62</v>
      </c>
      <c r="C147" s="373" t="s">
        <v>63</v>
      </c>
      <c r="D147" s="99">
        <v>5</v>
      </c>
      <c r="E147" s="99">
        <v>5</v>
      </c>
      <c r="F147" s="99">
        <v>5</v>
      </c>
      <c r="G147" s="448">
        <f>IF(I147="снижение",E147/F147,IF(I147="увеличение",F147/E147))*100</f>
        <v>100</v>
      </c>
      <c r="H147" s="244"/>
      <c r="I147" s="24" t="s">
        <v>14</v>
      </c>
      <c r="J147" s="53"/>
    </row>
    <row r="148" spans="1:15" s="43" customFormat="1" ht="21" customHeight="1" outlineLevel="1" x14ac:dyDescent="0.3">
      <c r="A148" s="477" t="s">
        <v>397</v>
      </c>
      <c r="B148" s="477"/>
      <c r="C148" s="477"/>
      <c r="D148" s="477"/>
      <c r="E148" s="477"/>
      <c r="F148" s="477"/>
      <c r="G148" s="477"/>
      <c r="H148" s="477"/>
      <c r="I148" s="7"/>
      <c r="J148" s="53"/>
    </row>
    <row r="149" spans="1:15" s="43" customFormat="1" ht="66" outlineLevel="1" x14ac:dyDescent="0.3">
      <c r="A149" s="485" t="s">
        <v>399</v>
      </c>
      <c r="B149" s="452" t="s">
        <v>398</v>
      </c>
      <c r="C149" s="8" t="s">
        <v>13</v>
      </c>
      <c r="D149" s="96" t="s">
        <v>30</v>
      </c>
      <c r="E149" s="96">
        <f>1*100/1</f>
        <v>100</v>
      </c>
      <c r="F149" s="96">
        <f>1*100/1</f>
        <v>100</v>
      </c>
      <c r="G149" s="459">
        <f>IF(I149="снижение",E149/F149,IF(I149="увеличение",F149/E149))*100</f>
        <v>100</v>
      </c>
      <c r="H149" s="232"/>
      <c r="I149" s="24" t="s">
        <v>14</v>
      </c>
      <c r="J149" s="53"/>
    </row>
    <row r="150" spans="1:15" s="43" customFormat="1" ht="24.75" customHeight="1" outlineLevel="1" x14ac:dyDescent="0.3">
      <c r="A150" s="485"/>
      <c r="B150" s="130" t="s">
        <v>784</v>
      </c>
      <c r="C150" s="130" t="s">
        <v>237</v>
      </c>
      <c r="D150" s="25" t="s">
        <v>30</v>
      </c>
      <c r="E150" s="128">
        <v>1</v>
      </c>
      <c r="F150" s="128">
        <v>1</v>
      </c>
      <c r="G150" s="480"/>
      <c r="H150" s="479" t="s">
        <v>791</v>
      </c>
      <c r="I150" s="10"/>
      <c r="J150" s="53"/>
    </row>
    <row r="151" spans="1:15" s="43" customFormat="1" ht="33" outlineLevel="1" x14ac:dyDescent="0.3">
      <c r="A151" s="485"/>
      <c r="B151" s="130" t="s">
        <v>785</v>
      </c>
      <c r="C151" s="130" t="s">
        <v>237</v>
      </c>
      <c r="D151" s="25" t="s">
        <v>30</v>
      </c>
      <c r="E151" s="128">
        <v>1</v>
      </c>
      <c r="F151" s="128">
        <v>1</v>
      </c>
      <c r="G151" s="480"/>
      <c r="H151" s="479"/>
      <c r="I151" s="10"/>
      <c r="J151" s="53"/>
    </row>
    <row r="152" spans="1:15" s="43" customFormat="1" ht="21" customHeight="1" outlineLevel="1" x14ac:dyDescent="0.3">
      <c r="A152" s="477" t="s">
        <v>106</v>
      </c>
      <c r="B152" s="477"/>
      <c r="C152" s="477"/>
      <c r="D152" s="477"/>
      <c r="E152" s="477"/>
      <c r="F152" s="477"/>
      <c r="G152" s="477"/>
      <c r="H152" s="477"/>
      <c r="I152" s="7"/>
      <c r="J152" s="53"/>
    </row>
    <row r="153" spans="1:15" s="43" customFormat="1" ht="82.5" outlineLevel="1" x14ac:dyDescent="0.3">
      <c r="A153" s="485" t="s">
        <v>107</v>
      </c>
      <c r="B153" s="452" t="s">
        <v>108</v>
      </c>
      <c r="C153" s="8" t="s">
        <v>13</v>
      </c>
      <c r="D153" s="96">
        <f>32*100/32</f>
        <v>100</v>
      </c>
      <c r="E153" s="96">
        <f>25*100/25</f>
        <v>100</v>
      </c>
      <c r="F153" s="96">
        <f>25*100/25</f>
        <v>100</v>
      </c>
      <c r="G153" s="459">
        <f>IF(I153="снижение",E153/F153,IF(I153="увеличение",F153/E153))*100</f>
        <v>100</v>
      </c>
      <c r="H153" s="232"/>
      <c r="I153" s="24" t="s">
        <v>14</v>
      </c>
      <c r="J153" s="53"/>
    </row>
    <row r="154" spans="1:15" s="43" customFormat="1" ht="23.25" customHeight="1" outlineLevel="1" x14ac:dyDescent="0.3">
      <c r="A154" s="485"/>
      <c r="B154" s="130" t="s">
        <v>786</v>
      </c>
      <c r="C154" s="130" t="s">
        <v>779</v>
      </c>
      <c r="D154" s="128">
        <v>32</v>
      </c>
      <c r="E154" s="128">
        <v>25</v>
      </c>
      <c r="F154" s="128">
        <v>25</v>
      </c>
      <c r="G154" s="480"/>
      <c r="H154" s="479" t="s">
        <v>789</v>
      </c>
      <c r="I154" s="24"/>
      <c r="J154" s="53"/>
    </row>
    <row r="155" spans="1:15" s="43" customFormat="1" ht="33" outlineLevel="1" x14ac:dyDescent="0.3">
      <c r="A155" s="485"/>
      <c r="B155" s="130" t="s">
        <v>781</v>
      </c>
      <c r="C155" s="130" t="s">
        <v>779</v>
      </c>
      <c r="D155" s="128">
        <v>32</v>
      </c>
      <c r="E155" s="128">
        <v>25</v>
      </c>
      <c r="F155" s="128">
        <v>25</v>
      </c>
      <c r="G155" s="480"/>
      <c r="H155" s="479"/>
      <c r="I155" s="24"/>
      <c r="J155" s="53"/>
    </row>
    <row r="156" spans="1:15" s="58" customFormat="1" ht="17.25" customHeight="1" x14ac:dyDescent="0.3">
      <c r="A156" s="1">
        <v>4</v>
      </c>
      <c r="B156" s="486" t="s">
        <v>109</v>
      </c>
      <c r="C156" s="486"/>
      <c r="D156" s="486"/>
      <c r="E156" s="486"/>
      <c r="F156" s="486"/>
      <c r="G156" s="486"/>
      <c r="H156" s="486"/>
      <c r="I156" s="64"/>
      <c r="J156" s="70" t="s">
        <v>426</v>
      </c>
    </row>
    <row r="157" spans="1:15" s="45" customFormat="1" outlineLevel="1" x14ac:dyDescent="0.3">
      <c r="A157" s="460" t="s">
        <v>22</v>
      </c>
      <c r="B157" s="160" t="s">
        <v>400</v>
      </c>
      <c r="C157" s="8" t="s">
        <v>401</v>
      </c>
      <c r="D157" s="451" t="s">
        <v>30</v>
      </c>
      <c r="E157" s="104">
        <v>1</v>
      </c>
      <c r="F157" s="104">
        <v>1</v>
      </c>
      <c r="G157" s="459">
        <f>IF(I157="снижение",E157/F157,IF(I157="увеличение",F157/E157))*100</f>
        <v>100</v>
      </c>
      <c r="H157" s="235" t="s">
        <v>873</v>
      </c>
      <c r="I157" s="24" t="s">
        <v>14</v>
      </c>
      <c r="J157" s="82"/>
    </row>
    <row r="158" spans="1:15" s="45" customFormat="1" ht="99" outlineLevel="1" x14ac:dyDescent="0.3">
      <c r="A158" s="485" t="s">
        <v>23</v>
      </c>
      <c r="B158" s="160" t="s">
        <v>573</v>
      </c>
      <c r="C158" s="8" t="s">
        <v>13</v>
      </c>
      <c r="D158" s="451">
        <f>((364253-52473)/3637025)*100</f>
        <v>8.5723908964057163</v>
      </c>
      <c r="E158" s="459">
        <f>((311780-55143)/3629144)*100</f>
        <v>7.0715573700024033</v>
      </c>
      <c r="F158" s="459">
        <f>((311780-55136)/3629144)*100</f>
        <v>7.0717502529522109</v>
      </c>
      <c r="G158" s="448">
        <f>IF(I158="снижение",E158/F158,IF(I158="увеличение",F158/E158))*100</f>
        <v>99.997272486401414</v>
      </c>
      <c r="H158" s="67" t="s">
        <v>874</v>
      </c>
      <c r="I158" s="75" t="s">
        <v>19</v>
      </c>
      <c r="J158" s="140" t="s">
        <v>574</v>
      </c>
    </row>
    <row r="159" spans="1:15" s="45" customFormat="1" ht="33" customHeight="1" outlineLevel="1" x14ac:dyDescent="0.3">
      <c r="A159" s="485"/>
      <c r="B159" s="120" t="s">
        <v>665</v>
      </c>
      <c r="C159" s="120" t="s">
        <v>241</v>
      </c>
      <c r="D159" s="177">
        <v>364253</v>
      </c>
      <c r="E159" s="177">
        <v>311780.3</v>
      </c>
      <c r="F159" s="177">
        <v>311780.3</v>
      </c>
      <c r="G159" s="480"/>
      <c r="H159" s="571" t="s">
        <v>662</v>
      </c>
      <c r="I159" s="191"/>
      <c r="J159" s="194"/>
      <c r="K159" s="198"/>
      <c r="L159" s="198"/>
      <c r="M159" s="199"/>
      <c r="N159" s="200"/>
      <c r="O159" s="200"/>
    </row>
    <row r="160" spans="1:15" s="45" customFormat="1" outlineLevel="1" x14ac:dyDescent="0.3">
      <c r="A160" s="485"/>
      <c r="B160" s="120" t="s">
        <v>664</v>
      </c>
      <c r="C160" s="120" t="s">
        <v>241</v>
      </c>
      <c r="D160" s="177">
        <v>52473</v>
      </c>
      <c r="E160" s="177">
        <v>55142.94</v>
      </c>
      <c r="F160" s="177">
        <v>55136</v>
      </c>
      <c r="G160" s="480"/>
      <c r="H160" s="571"/>
      <c r="I160" s="191"/>
      <c r="J160" s="194"/>
      <c r="K160" s="198"/>
      <c r="L160" s="198"/>
      <c r="M160" s="199"/>
      <c r="N160" s="200"/>
      <c r="O160" s="200"/>
    </row>
    <row r="161" spans="1:15" s="45" customFormat="1" outlineLevel="1" x14ac:dyDescent="0.3">
      <c r="A161" s="485"/>
      <c r="B161" s="120" t="s">
        <v>691</v>
      </c>
      <c r="C161" s="120" t="s">
        <v>241</v>
      </c>
      <c r="D161" s="177">
        <v>3637025</v>
      </c>
      <c r="E161" s="177">
        <v>3629144</v>
      </c>
      <c r="F161" s="177">
        <v>3629144</v>
      </c>
      <c r="G161" s="480"/>
      <c r="H161" s="571"/>
      <c r="I161" s="317"/>
      <c r="J161" s="194"/>
      <c r="K161" s="198"/>
      <c r="L161" s="198"/>
      <c r="M161" s="199"/>
      <c r="N161" s="200"/>
      <c r="O161" s="200"/>
    </row>
    <row r="162" spans="1:15" s="45" customFormat="1" ht="107.25" customHeight="1" outlineLevel="1" x14ac:dyDescent="0.3">
      <c r="A162" s="460" t="s">
        <v>25</v>
      </c>
      <c r="B162" s="160" t="s">
        <v>381</v>
      </c>
      <c r="C162" s="8" t="s">
        <v>111</v>
      </c>
      <c r="D162" s="8">
        <v>289</v>
      </c>
      <c r="E162" s="117">
        <v>381</v>
      </c>
      <c r="F162" s="208">
        <v>358</v>
      </c>
      <c r="G162" s="459">
        <f>IF(I162="снижение",E162/F162,IF(I162="увеличение",F162/E162))*100</f>
        <v>93.963254593175847</v>
      </c>
      <c r="H162" s="24" t="s">
        <v>956</v>
      </c>
      <c r="I162" s="36" t="s">
        <v>14</v>
      </c>
      <c r="J162" s="82"/>
      <c r="K162" s="201"/>
      <c r="L162" s="201"/>
      <c r="M162" s="201"/>
      <c r="N162" s="201"/>
      <c r="O162" s="201"/>
    </row>
    <row r="163" spans="1:15" s="43" customFormat="1" ht="16.5" customHeight="1" outlineLevel="1" x14ac:dyDescent="0.3">
      <c r="A163" s="477" t="s">
        <v>112</v>
      </c>
      <c r="B163" s="477"/>
      <c r="C163" s="477"/>
      <c r="D163" s="477"/>
      <c r="E163" s="477"/>
      <c r="F163" s="477"/>
      <c r="G163" s="477"/>
      <c r="H163" s="477"/>
      <c r="I163" s="7"/>
      <c r="J163" s="53"/>
    </row>
    <row r="164" spans="1:15" s="47" customFormat="1" ht="66" outlineLevel="1" x14ac:dyDescent="0.3">
      <c r="A164" s="485" t="s">
        <v>69</v>
      </c>
      <c r="B164" s="450" t="s">
        <v>689</v>
      </c>
      <c r="C164" s="8" t="s">
        <v>13</v>
      </c>
      <c r="D164" s="196">
        <f>(100/100-(42+40)/125)*100</f>
        <v>34.4</v>
      </c>
      <c r="E164" s="459">
        <f>100-((82+17)/125)*100</f>
        <v>20.799999999999997</v>
      </c>
      <c r="F164" s="459">
        <f>(100/100-(82+17)/125)*100</f>
        <v>20.799999999999997</v>
      </c>
      <c r="G164" s="448">
        <f>IF(I164="снижение",E164/F164,IF(I164="увеличение",F164/E164))*100</f>
        <v>100</v>
      </c>
      <c r="H164" s="91"/>
      <c r="I164" s="75" t="s">
        <v>19</v>
      </c>
      <c r="J164" s="46"/>
      <c r="K164" s="38">
        <f>(100/100-42/125)*100</f>
        <v>66.399999999999991</v>
      </c>
      <c r="L164" s="47" t="s">
        <v>389</v>
      </c>
    </row>
    <row r="165" spans="1:15" s="47" customFormat="1" ht="53.25" customHeight="1" outlineLevel="1" x14ac:dyDescent="0.3">
      <c r="A165" s="485"/>
      <c r="B165" s="168" t="s">
        <v>875</v>
      </c>
      <c r="C165" s="120" t="s">
        <v>669</v>
      </c>
      <c r="D165" s="197">
        <v>42</v>
      </c>
      <c r="E165" s="197">
        <v>82</v>
      </c>
      <c r="F165" s="197">
        <v>82</v>
      </c>
      <c r="G165" s="480"/>
      <c r="H165" s="481" t="s">
        <v>690</v>
      </c>
      <c r="I165" s="191"/>
      <c r="J165" s="46"/>
      <c r="K165" s="195"/>
    </row>
    <row r="166" spans="1:15" s="47" customFormat="1" outlineLevel="1" x14ac:dyDescent="0.3">
      <c r="A166" s="485"/>
      <c r="B166" s="168" t="s">
        <v>919</v>
      </c>
      <c r="C166" s="120" t="s">
        <v>669</v>
      </c>
      <c r="D166" s="197">
        <v>40</v>
      </c>
      <c r="E166" s="197">
        <v>17</v>
      </c>
      <c r="F166" s="197">
        <v>17</v>
      </c>
      <c r="G166" s="480"/>
      <c r="H166" s="481"/>
      <c r="I166" s="191"/>
      <c r="J166" s="46"/>
      <c r="K166" s="195"/>
    </row>
    <row r="167" spans="1:15" s="47" customFormat="1" ht="49.5" outlineLevel="1" x14ac:dyDescent="0.3">
      <c r="A167" s="485"/>
      <c r="B167" s="120" t="s">
        <v>663</v>
      </c>
      <c r="C167" s="120" t="s">
        <v>669</v>
      </c>
      <c r="D167" s="197">
        <v>125</v>
      </c>
      <c r="E167" s="197">
        <v>125</v>
      </c>
      <c r="F167" s="197">
        <v>125</v>
      </c>
      <c r="G167" s="480"/>
      <c r="H167" s="481"/>
      <c r="I167" s="191"/>
      <c r="J167" s="46"/>
      <c r="K167" s="195"/>
    </row>
    <row r="168" spans="1:15" s="47" customFormat="1" ht="57" customHeight="1" outlineLevel="1" x14ac:dyDescent="0.3">
      <c r="A168" s="485" t="s">
        <v>71</v>
      </c>
      <c r="B168" s="450" t="s">
        <v>113</v>
      </c>
      <c r="C168" s="8" t="s">
        <v>13</v>
      </c>
      <c r="D168" s="196">
        <f>(18+13)/33*100</f>
        <v>93.939393939393938</v>
      </c>
      <c r="E168" s="459">
        <f>33/33*100</f>
        <v>100</v>
      </c>
      <c r="F168" s="459">
        <f>(16+14+2)/33*100</f>
        <v>96.969696969696969</v>
      </c>
      <c r="G168" s="448">
        <f t="shared" ref="G168:G173" si="8">IF(I168="снижение",E168/F168,IF(I168="увеличение",F168/E168))*100</f>
        <v>96.969696969696969</v>
      </c>
      <c r="H168" s="24" t="s">
        <v>625</v>
      </c>
      <c r="I168" s="36" t="s">
        <v>14</v>
      </c>
      <c r="J168" s="46"/>
    </row>
    <row r="169" spans="1:15" s="47" customFormat="1" outlineLevel="1" x14ac:dyDescent="0.3">
      <c r="A169" s="485"/>
      <c r="B169" s="120" t="s">
        <v>667</v>
      </c>
      <c r="C169" s="120" t="s">
        <v>666</v>
      </c>
      <c r="D169" s="120">
        <v>31</v>
      </c>
      <c r="E169" s="120">
        <v>33</v>
      </c>
      <c r="F169" s="120">
        <v>32</v>
      </c>
      <c r="G169" s="482"/>
      <c r="H169" s="483" t="s">
        <v>671</v>
      </c>
      <c r="I169" s="191"/>
      <c r="J169" s="46"/>
    </row>
    <row r="170" spans="1:15" s="47" customFormat="1" ht="33" outlineLevel="1" x14ac:dyDescent="0.3">
      <c r="A170" s="485"/>
      <c r="B170" s="120" t="s">
        <v>668</v>
      </c>
      <c r="C170" s="120" t="s">
        <v>666</v>
      </c>
      <c r="D170" s="120">
        <v>33</v>
      </c>
      <c r="E170" s="120">
        <v>33</v>
      </c>
      <c r="F170" s="120">
        <v>33</v>
      </c>
      <c r="G170" s="482"/>
      <c r="H170" s="483"/>
      <c r="I170" s="191"/>
      <c r="J170" s="46"/>
    </row>
    <row r="171" spans="1:15" s="47" customFormat="1" ht="33" outlineLevel="1" x14ac:dyDescent="0.3">
      <c r="A171" s="460" t="s">
        <v>73</v>
      </c>
      <c r="B171" s="450" t="s">
        <v>114</v>
      </c>
      <c r="C171" s="8" t="s">
        <v>67</v>
      </c>
      <c r="D171" s="8">
        <v>57</v>
      </c>
      <c r="E171" s="8">
        <v>54</v>
      </c>
      <c r="F171" s="8">
        <v>24</v>
      </c>
      <c r="G171" s="459">
        <f t="shared" si="8"/>
        <v>44.444444444444443</v>
      </c>
      <c r="H171" s="349" t="s">
        <v>651</v>
      </c>
      <c r="I171" s="36" t="s">
        <v>14</v>
      </c>
      <c r="J171" s="46"/>
    </row>
    <row r="172" spans="1:15" s="47" customFormat="1" ht="33" outlineLevel="1" x14ac:dyDescent="0.3">
      <c r="A172" s="460" t="s">
        <v>115</v>
      </c>
      <c r="B172" s="450" t="s">
        <v>116</v>
      </c>
      <c r="C172" s="8" t="s">
        <v>117</v>
      </c>
      <c r="D172" s="102">
        <f>15085+7486+917.2</f>
        <v>23488.2</v>
      </c>
      <c r="E172" s="102">
        <v>21473</v>
      </c>
      <c r="F172" s="102">
        <v>21473</v>
      </c>
      <c r="G172" s="459">
        <f t="shared" si="8"/>
        <v>100</v>
      </c>
      <c r="H172" s="245"/>
      <c r="I172" s="36" t="s">
        <v>14</v>
      </c>
      <c r="J172" s="48"/>
    </row>
    <row r="173" spans="1:15" s="47" customFormat="1" ht="33" outlineLevel="1" x14ac:dyDescent="0.3">
      <c r="A173" s="460" t="s">
        <v>118</v>
      </c>
      <c r="B173" s="450" t="s">
        <v>119</v>
      </c>
      <c r="C173" s="8" t="s">
        <v>67</v>
      </c>
      <c r="D173" s="8">
        <v>19</v>
      </c>
      <c r="E173" s="99">
        <v>23</v>
      </c>
      <c r="F173" s="102">
        <v>23</v>
      </c>
      <c r="G173" s="459">
        <f t="shared" si="8"/>
        <v>100</v>
      </c>
      <c r="H173" s="191"/>
      <c r="I173" s="36" t="s">
        <v>14</v>
      </c>
      <c r="J173" s="48"/>
    </row>
    <row r="174" spans="1:15" s="43" customFormat="1" ht="16.5" customHeight="1" outlineLevel="1" x14ac:dyDescent="0.3">
      <c r="A174" s="477" t="s">
        <v>120</v>
      </c>
      <c r="B174" s="477"/>
      <c r="C174" s="477"/>
      <c r="D174" s="477"/>
      <c r="E174" s="477"/>
      <c r="F174" s="477"/>
      <c r="G174" s="477"/>
      <c r="H174" s="477"/>
      <c r="I174" s="7"/>
      <c r="J174" s="53"/>
    </row>
    <row r="175" spans="1:15" s="47" customFormat="1" ht="40.5" customHeight="1" outlineLevel="1" x14ac:dyDescent="0.3">
      <c r="A175" s="460" t="s">
        <v>76</v>
      </c>
      <c r="B175" s="452" t="s">
        <v>121</v>
      </c>
      <c r="C175" s="8" t="s">
        <v>122</v>
      </c>
      <c r="D175" s="102">
        <v>3399</v>
      </c>
      <c r="E175" s="102">
        <v>1116</v>
      </c>
      <c r="F175" s="102">
        <v>1598</v>
      </c>
      <c r="G175" s="459">
        <f>IF(I175="снижение",E175/F175,IF(I175="увеличение",F175/E175))*100</f>
        <v>143.18996415770607</v>
      </c>
      <c r="H175" s="245"/>
      <c r="I175" s="36" t="s">
        <v>14</v>
      </c>
      <c r="J175" s="46"/>
    </row>
    <row r="176" spans="1:15" s="47" customFormat="1" ht="66" outlineLevel="1" x14ac:dyDescent="0.3">
      <c r="A176" s="460" t="s">
        <v>78</v>
      </c>
      <c r="B176" s="452" t="s">
        <v>123</v>
      </c>
      <c r="C176" s="8" t="s">
        <v>122</v>
      </c>
      <c r="D176" s="8">
        <v>102</v>
      </c>
      <c r="E176" s="99">
        <v>355</v>
      </c>
      <c r="F176" s="8">
        <f>28+141</f>
        <v>169</v>
      </c>
      <c r="G176" s="459">
        <f>IF(I176="снижение",E176/F176,IF(I176="увеличение",F176/E176))*100</f>
        <v>47.605633802816897</v>
      </c>
      <c r="H176" s="67" t="s">
        <v>575</v>
      </c>
      <c r="I176" s="36" t="s">
        <v>14</v>
      </c>
      <c r="J176" s="46"/>
    </row>
    <row r="177" spans="1:10" s="43" customFormat="1" ht="16.5" customHeight="1" outlineLevel="1" x14ac:dyDescent="0.3">
      <c r="A177" s="477" t="s">
        <v>124</v>
      </c>
      <c r="B177" s="477"/>
      <c r="C177" s="477"/>
      <c r="D177" s="477"/>
      <c r="E177" s="477"/>
      <c r="F177" s="477"/>
      <c r="G177" s="477"/>
      <c r="H177" s="477"/>
      <c r="I177" s="7"/>
      <c r="J177" s="53"/>
    </row>
    <row r="178" spans="1:10" s="47" customFormat="1" ht="33.75" outlineLevel="1" x14ac:dyDescent="0.3">
      <c r="A178" s="460" t="s">
        <v>81</v>
      </c>
      <c r="B178" s="452" t="s">
        <v>114</v>
      </c>
      <c r="C178" s="8" t="s">
        <v>67</v>
      </c>
      <c r="D178" s="8">
        <v>11</v>
      </c>
      <c r="E178" s="8">
        <v>32</v>
      </c>
      <c r="F178" s="8">
        <v>19</v>
      </c>
      <c r="G178" s="459">
        <f>IF(I178="снижение",E178/F178,IF(I178="увеличение",F178/E178))*100</f>
        <v>59.375</v>
      </c>
      <c r="H178" s="286" t="s">
        <v>629</v>
      </c>
      <c r="I178" s="36" t="s">
        <v>14</v>
      </c>
      <c r="J178" s="46" t="s">
        <v>628</v>
      </c>
    </row>
    <row r="179" spans="1:10" s="47" customFormat="1" ht="33" outlineLevel="1" x14ac:dyDescent="0.3">
      <c r="A179" s="460" t="s">
        <v>83</v>
      </c>
      <c r="B179" s="160" t="s">
        <v>125</v>
      </c>
      <c r="C179" s="8" t="s">
        <v>67</v>
      </c>
      <c r="D179" s="8">
        <v>37</v>
      </c>
      <c r="E179" s="8">
        <v>29</v>
      </c>
      <c r="F179" s="8">
        <v>29</v>
      </c>
      <c r="G179" s="459">
        <f>IF(I179="снижение",E179/F179,IF(I179="увеличение",F179/E179))*100</f>
        <v>100</v>
      </c>
      <c r="H179" s="191"/>
      <c r="I179" s="36" t="s">
        <v>14</v>
      </c>
      <c r="J179" s="46"/>
    </row>
    <row r="180" spans="1:10" s="47" customFormat="1" ht="82.5" outlineLevel="1" x14ac:dyDescent="0.3">
      <c r="A180" s="460" t="s">
        <v>85</v>
      </c>
      <c r="B180" s="160" t="s">
        <v>127</v>
      </c>
      <c r="C180" s="205" t="s">
        <v>379</v>
      </c>
      <c r="D180" s="102">
        <v>6287.9</v>
      </c>
      <c r="E180" s="124">
        <v>11604.9</v>
      </c>
      <c r="F180" s="451">
        <v>9171.7999999999993</v>
      </c>
      <c r="G180" s="459">
        <f>IF(I180="снижение",E180/F180,IF(I180="увеличение",F180/E180))*100</f>
        <v>79.033856388249788</v>
      </c>
      <c r="H180" s="294" t="s">
        <v>876</v>
      </c>
      <c r="I180" s="66" t="s">
        <v>14</v>
      </c>
      <c r="J180" s="48"/>
    </row>
    <row r="181" spans="1:10" s="43" customFormat="1" ht="16.5" customHeight="1" outlineLevel="1" x14ac:dyDescent="0.3">
      <c r="A181" s="477" t="s">
        <v>128</v>
      </c>
      <c r="B181" s="477"/>
      <c r="C181" s="477"/>
      <c r="D181" s="477"/>
      <c r="E181" s="477"/>
      <c r="F181" s="477"/>
      <c r="G181" s="477"/>
      <c r="H181" s="477"/>
      <c r="I181" s="7"/>
      <c r="J181" s="53"/>
    </row>
    <row r="182" spans="1:10" s="47" customFormat="1" ht="33" outlineLevel="1" x14ac:dyDescent="0.3">
      <c r="A182" s="460" t="s">
        <v>129</v>
      </c>
      <c r="B182" s="160" t="s">
        <v>130</v>
      </c>
      <c r="C182" s="205" t="s">
        <v>122</v>
      </c>
      <c r="D182" s="205">
        <v>14</v>
      </c>
      <c r="E182" s="205">
        <v>15</v>
      </c>
      <c r="F182" s="205">
        <v>15</v>
      </c>
      <c r="G182" s="459">
        <f>IF(I182="снижение",E182/F182,IF(I182="увеличение",F182/E182))*100</f>
        <v>100</v>
      </c>
      <c r="H182" s="246"/>
      <c r="I182" s="36" t="s">
        <v>14</v>
      </c>
      <c r="J182" s="46"/>
    </row>
    <row r="183" spans="1:10" s="43" customFormat="1" ht="16.5" customHeight="1" outlineLevel="1" x14ac:dyDescent="0.3">
      <c r="A183" s="477" t="s">
        <v>630</v>
      </c>
      <c r="B183" s="477"/>
      <c r="C183" s="477"/>
      <c r="D183" s="477"/>
      <c r="E183" s="477"/>
      <c r="F183" s="477"/>
      <c r="G183" s="477"/>
      <c r="H183" s="477"/>
      <c r="I183" s="7"/>
      <c r="J183" s="53"/>
    </row>
    <row r="184" spans="1:10" s="47" customFormat="1" ht="49.5" outlineLevel="1" x14ac:dyDescent="0.3">
      <c r="A184" s="485" t="s">
        <v>131</v>
      </c>
      <c r="B184" s="160" t="s">
        <v>132</v>
      </c>
      <c r="C184" s="205" t="s">
        <v>13</v>
      </c>
      <c r="D184" s="206">
        <v>99.93</v>
      </c>
      <c r="E184" s="205">
        <f>21609576985.7/21624714285.7*100</f>
        <v>99.92999999999995</v>
      </c>
      <c r="F184" s="207">
        <v>75.2</v>
      </c>
      <c r="G184" s="459">
        <f>IF(I184="снижение",E184/F184,IF(I184="увеличение",F184/E184))*100</f>
        <v>75.252676873811708</v>
      </c>
      <c r="H184" s="24" t="s">
        <v>631</v>
      </c>
      <c r="I184" s="36" t="s">
        <v>14</v>
      </c>
      <c r="J184" s="204">
        <f>21463.6/21625.3*100</f>
        <v>99.25226470846647</v>
      </c>
    </row>
    <row r="185" spans="1:10" s="47" customFormat="1" ht="33" outlineLevel="1" x14ac:dyDescent="0.3">
      <c r="A185" s="485"/>
      <c r="B185" s="120" t="s">
        <v>920</v>
      </c>
      <c r="C185" s="120" t="s">
        <v>344</v>
      </c>
      <c r="D185" s="203">
        <v>21463.599999999999</v>
      </c>
      <c r="E185" s="318">
        <f>E186*E184/100</f>
        <v>35290.77914999998</v>
      </c>
      <c r="F185" s="203">
        <v>26564.5</v>
      </c>
      <c r="G185" s="480"/>
      <c r="H185" s="484" t="s">
        <v>673</v>
      </c>
      <c r="I185" s="202"/>
      <c r="J185" s="46"/>
    </row>
    <row r="186" spans="1:10" s="47" customFormat="1" outlineLevel="1" x14ac:dyDescent="0.3">
      <c r="A186" s="485"/>
      <c r="B186" s="120" t="s">
        <v>672</v>
      </c>
      <c r="C186" s="120" t="s">
        <v>344</v>
      </c>
      <c r="D186" s="203">
        <v>21625.300000000003</v>
      </c>
      <c r="E186" s="318">
        <v>35315.5</v>
      </c>
      <c r="F186" s="203">
        <v>35315.5</v>
      </c>
      <c r="G186" s="480"/>
      <c r="H186" s="484"/>
      <c r="I186" s="202"/>
      <c r="J186" s="46"/>
    </row>
    <row r="187" spans="1:10" s="43" customFormat="1" ht="42.75" customHeight="1" outlineLevel="1" x14ac:dyDescent="0.3">
      <c r="A187" s="477" t="s">
        <v>133</v>
      </c>
      <c r="B187" s="477"/>
      <c r="C187" s="477"/>
      <c r="D187" s="477"/>
      <c r="E187" s="477"/>
      <c r="F187" s="477"/>
      <c r="G187" s="477"/>
      <c r="H187" s="477"/>
      <c r="I187" s="7"/>
      <c r="J187" s="53"/>
    </row>
    <row r="188" spans="1:10" s="47" customFormat="1" ht="52.5" customHeight="1" outlineLevel="1" x14ac:dyDescent="0.3">
      <c r="A188" s="485" t="s">
        <v>134</v>
      </c>
      <c r="B188" s="160" t="s">
        <v>135</v>
      </c>
      <c r="C188" s="205" t="s">
        <v>13</v>
      </c>
      <c r="D188" s="205">
        <v>100</v>
      </c>
      <c r="E188" s="8">
        <v>100</v>
      </c>
      <c r="F188" s="8">
        <v>100</v>
      </c>
      <c r="G188" s="459">
        <f>IF(I188="снижение",E188/F188,IF(I188="увеличение",F188/E188))*100</f>
        <v>100</v>
      </c>
      <c r="H188" s="242" t="s">
        <v>877</v>
      </c>
      <c r="I188" s="36" t="s">
        <v>14</v>
      </c>
      <c r="J188" s="46"/>
    </row>
    <row r="189" spans="1:10" s="47" customFormat="1" outlineLevel="1" x14ac:dyDescent="0.3">
      <c r="A189" s="485"/>
      <c r="B189" s="120" t="s">
        <v>705</v>
      </c>
      <c r="C189" s="355" t="s">
        <v>67</v>
      </c>
      <c r="D189" s="120">
        <v>1</v>
      </c>
      <c r="E189" s="120">
        <v>3</v>
      </c>
      <c r="F189" s="120">
        <v>3</v>
      </c>
      <c r="G189" s="480"/>
      <c r="H189" s="479" t="s">
        <v>706</v>
      </c>
      <c r="I189" s="202"/>
      <c r="J189" s="46"/>
    </row>
    <row r="190" spans="1:10" s="47" customFormat="1" outlineLevel="1" x14ac:dyDescent="0.3">
      <c r="A190" s="485"/>
      <c r="B190" s="120" t="s">
        <v>704</v>
      </c>
      <c r="C190" s="355" t="s">
        <v>67</v>
      </c>
      <c r="D190" s="120">
        <v>1</v>
      </c>
      <c r="E190" s="120">
        <v>3</v>
      </c>
      <c r="F190" s="120">
        <v>3</v>
      </c>
      <c r="G190" s="480"/>
      <c r="H190" s="479"/>
      <c r="I190" s="202"/>
      <c r="J190" s="46"/>
    </row>
    <row r="191" spans="1:10" s="43" customFormat="1" ht="16.5" customHeight="1" outlineLevel="1" x14ac:dyDescent="0.3">
      <c r="A191" s="477" t="s">
        <v>136</v>
      </c>
      <c r="B191" s="477"/>
      <c r="C191" s="477"/>
      <c r="D191" s="477"/>
      <c r="E191" s="477"/>
      <c r="F191" s="477"/>
      <c r="G191" s="477"/>
      <c r="H191" s="477"/>
      <c r="I191" s="7"/>
      <c r="J191" s="53"/>
    </row>
    <row r="192" spans="1:10" s="47" customFormat="1" ht="45" customHeight="1" outlineLevel="1" x14ac:dyDescent="0.3">
      <c r="A192" s="460" t="s">
        <v>137</v>
      </c>
      <c r="B192" s="160" t="s">
        <v>138</v>
      </c>
      <c r="C192" s="205" t="s">
        <v>67</v>
      </c>
      <c r="D192" s="205">
        <v>2</v>
      </c>
      <c r="E192" s="8">
        <v>2</v>
      </c>
      <c r="F192" s="8">
        <v>2</v>
      </c>
      <c r="G192" s="459">
        <f>IF(I192="снижение",E192/F192,IF(I192="увеличение",F192/E192))*100</f>
        <v>100</v>
      </c>
      <c r="H192" s="246"/>
      <c r="I192" s="36" t="s">
        <v>14</v>
      </c>
      <c r="J192" s="46"/>
    </row>
    <row r="193" spans="1:10" s="49" customFormat="1" ht="33.75" customHeight="1" outlineLevel="1" x14ac:dyDescent="0.3">
      <c r="A193" s="550" t="s">
        <v>846</v>
      </c>
      <c r="B193" s="550"/>
      <c r="C193" s="550"/>
      <c r="D193" s="550"/>
      <c r="E193" s="550"/>
      <c r="F193" s="550"/>
      <c r="G193" s="550"/>
      <c r="H193" s="550"/>
      <c r="I193" s="11"/>
      <c r="J193" s="83"/>
    </row>
    <row r="194" spans="1:10" s="47" customFormat="1" ht="99.75" customHeight="1" outlineLevel="1" x14ac:dyDescent="0.3">
      <c r="A194" s="460" t="s">
        <v>139</v>
      </c>
      <c r="B194" s="160" t="s">
        <v>140</v>
      </c>
      <c r="C194" s="205" t="s">
        <v>67</v>
      </c>
      <c r="D194" s="205">
        <v>0</v>
      </c>
      <c r="E194" s="8">
        <v>1</v>
      </c>
      <c r="F194" s="8">
        <v>0</v>
      </c>
      <c r="G194" s="459">
        <f>IF(I194="снижение",E194/F194,IF(I194="увеличение",F194/E194))*100</f>
        <v>0</v>
      </c>
      <c r="H194" s="349" t="s">
        <v>648</v>
      </c>
      <c r="I194" s="36" t="s">
        <v>14</v>
      </c>
      <c r="J194" s="46"/>
    </row>
    <row r="195" spans="1:10" s="47" customFormat="1" ht="41.25" customHeight="1" outlineLevel="1" x14ac:dyDescent="0.3">
      <c r="A195" s="550" t="s">
        <v>847</v>
      </c>
      <c r="B195" s="550"/>
      <c r="C195" s="550"/>
      <c r="D195" s="550"/>
      <c r="E195" s="550"/>
      <c r="F195" s="550"/>
      <c r="G195" s="550"/>
      <c r="H195" s="550"/>
      <c r="I195" s="65"/>
      <c r="J195" s="46"/>
    </row>
    <row r="196" spans="1:10" s="47" customFormat="1" ht="45" customHeight="1" outlineLevel="1" x14ac:dyDescent="0.3">
      <c r="A196" s="460" t="s">
        <v>404</v>
      </c>
      <c r="B196" s="160" t="s">
        <v>402</v>
      </c>
      <c r="C196" s="205" t="s">
        <v>67</v>
      </c>
      <c r="D196" s="205" t="s">
        <v>30</v>
      </c>
      <c r="E196" s="8">
        <v>1</v>
      </c>
      <c r="F196" s="8">
        <v>1</v>
      </c>
      <c r="G196" s="459">
        <f>IF(I196="снижение",E196/F196,IF(I196="увеличение",F196/E196))*100</f>
        <v>100</v>
      </c>
      <c r="H196" s="191"/>
      <c r="I196" s="66" t="s">
        <v>14</v>
      </c>
      <c r="J196" s="46"/>
    </row>
    <row r="197" spans="1:10" s="47" customFormat="1" ht="43.5" customHeight="1" outlineLevel="1" x14ac:dyDescent="0.3">
      <c r="A197" s="460" t="s">
        <v>423</v>
      </c>
      <c r="B197" s="160" t="s">
        <v>422</v>
      </c>
      <c r="C197" s="205" t="s">
        <v>67</v>
      </c>
      <c r="D197" s="205" t="s">
        <v>30</v>
      </c>
      <c r="E197" s="8">
        <v>2</v>
      </c>
      <c r="F197" s="8">
        <v>2</v>
      </c>
      <c r="G197" s="459">
        <f>IF(I197="снижение",E197/F197,IF(I197="увеличение",F197/E197))*100</f>
        <v>100</v>
      </c>
      <c r="H197" s="191"/>
      <c r="I197" s="131" t="s">
        <v>14</v>
      </c>
      <c r="J197" s="46"/>
    </row>
    <row r="198" spans="1:10" s="47" customFormat="1" ht="22.5" customHeight="1" outlineLevel="1" x14ac:dyDescent="0.3">
      <c r="A198" s="550" t="s">
        <v>848</v>
      </c>
      <c r="B198" s="550"/>
      <c r="C198" s="550"/>
      <c r="D198" s="550"/>
      <c r="E198" s="550"/>
      <c r="F198" s="550"/>
      <c r="G198" s="550"/>
      <c r="H198" s="550"/>
      <c r="I198" s="65"/>
      <c r="J198" s="46"/>
    </row>
    <row r="199" spans="1:10" s="47" customFormat="1" ht="61.5" customHeight="1" outlineLevel="1" x14ac:dyDescent="0.3">
      <c r="A199" s="460" t="s">
        <v>405</v>
      </c>
      <c r="B199" s="160" t="s">
        <v>403</v>
      </c>
      <c r="C199" s="205" t="s">
        <v>67</v>
      </c>
      <c r="D199" s="205" t="s">
        <v>30</v>
      </c>
      <c r="E199" s="8">
        <v>1</v>
      </c>
      <c r="F199" s="8">
        <v>1</v>
      </c>
      <c r="G199" s="459">
        <f>IF(I199="снижение",E199/F199,IF(I199="увеличение",F199/E199))*100</f>
        <v>100</v>
      </c>
      <c r="H199" s="191"/>
      <c r="I199" s="66" t="s">
        <v>14</v>
      </c>
      <c r="J199" s="46"/>
    </row>
    <row r="200" spans="1:10" s="42" customFormat="1" ht="19.5" customHeight="1" x14ac:dyDescent="0.3">
      <c r="A200" s="1">
        <v>5</v>
      </c>
      <c r="B200" s="490" t="s">
        <v>141</v>
      </c>
      <c r="C200" s="490"/>
      <c r="D200" s="490"/>
      <c r="E200" s="490"/>
      <c r="F200" s="490"/>
      <c r="G200" s="490"/>
      <c r="H200" s="490"/>
      <c r="I200" s="2"/>
      <c r="J200" s="81" t="s">
        <v>516</v>
      </c>
    </row>
    <row r="201" spans="1:10" s="43" customFormat="1" ht="70.5" customHeight="1" outlineLevel="1" x14ac:dyDescent="0.3">
      <c r="A201" s="472">
        <v>1</v>
      </c>
      <c r="B201" s="114" t="s">
        <v>142</v>
      </c>
      <c r="C201" s="115" t="s">
        <v>13</v>
      </c>
      <c r="D201" s="96">
        <f>((57+948)/10069)*100</f>
        <v>9.9811302016088987</v>
      </c>
      <c r="E201" s="96">
        <f>(64+815)/10182*100</f>
        <v>8.6328815556865059</v>
      </c>
      <c r="F201" s="96">
        <f>(45+835)/10324*100</f>
        <v>8.5238279736536224</v>
      </c>
      <c r="G201" s="94">
        <f>IF(I201="снижение",E201/F201,IF(I201="увеличение",F201/E201))*100</f>
        <v>98.73676499174195</v>
      </c>
      <c r="H201" s="90" t="s">
        <v>428</v>
      </c>
      <c r="I201" s="37" t="s">
        <v>14</v>
      </c>
      <c r="J201" s="53"/>
    </row>
    <row r="202" spans="1:10" s="43" customFormat="1" outlineLevel="1" x14ac:dyDescent="0.3">
      <c r="A202" s="472"/>
      <c r="B202" s="168" t="s">
        <v>436</v>
      </c>
      <c r="C202" s="169" t="s">
        <v>237</v>
      </c>
      <c r="D202" s="170">
        <v>57</v>
      </c>
      <c r="E202" s="170">
        <v>64</v>
      </c>
      <c r="F202" s="170">
        <v>45</v>
      </c>
      <c r="G202" s="475"/>
      <c r="H202" s="473" t="s">
        <v>439</v>
      </c>
      <c r="I202" s="92"/>
      <c r="J202" s="53"/>
    </row>
    <row r="203" spans="1:10" s="43" customFormat="1" outlineLevel="1" x14ac:dyDescent="0.3">
      <c r="A203" s="472"/>
      <c r="B203" s="168" t="s">
        <v>437</v>
      </c>
      <c r="C203" s="169" t="s">
        <v>237</v>
      </c>
      <c r="D203" s="170">
        <v>948</v>
      </c>
      <c r="E203" s="170">
        <v>815</v>
      </c>
      <c r="F203" s="170">
        <v>835</v>
      </c>
      <c r="G203" s="475"/>
      <c r="H203" s="473"/>
      <c r="I203" s="92"/>
      <c r="J203" s="53"/>
    </row>
    <row r="204" spans="1:10" s="43" customFormat="1" ht="33" outlineLevel="1" x14ac:dyDescent="0.3">
      <c r="A204" s="472"/>
      <c r="B204" s="168" t="s">
        <v>438</v>
      </c>
      <c r="C204" s="169" t="s">
        <v>237</v>
      </c>
      <c r="D204" s="171">
        <v>10069</v>
      </c>
      <c r="E204" s="171">
        <v>10182</v>
      </c>
      <c r="F204" s="171">
        <v>10324</v>
      </c>
      <c r="G204" s="475"/>
      <c r="H204" s="473"/>
      <c r="I204" s="92"/>
      <c r="J204" s="53"/>
    </row>
    <row r="205" spans="1:10" s="43" customFormat="1" ht="27.75" customHeight="1" outlineLevel="1" x14ac:dyDescent="0.3">
      <c r="A205" s="373">
        <v>2</v>
      </c>
      <c r="B205" s="452" t="s">
        <v>143</v>
      </c>
      <c r="C205" s="115" t="s">
        <v>13</v>
      </c>
      <c r="D205" s="99">
        <v>0.2</v>
      </c>
      <c r="E205" s="116">
        <v>0.2</v>
      </c>
      <c r="F205" s="99">
        <v>0.2</v>
      </c>
      <c r="G205" s="94">
        <f>IF(I205="снижение",E205/F205,IF(I205="увеличение",F205/E205))*100</f>
        <v>100</v>
      </c>
      <c r="H205" s="461"/>
      <c r="I205" s="37" t="s">
        <v>19</v>
      </c>
      <c r="J205" s="53"/>
    </row>
    <row r="206" spans="1:10" s="43" customFormat="1" ht="40.5" customHeight="1" outlineLevel="1" x14ac:dyDescent="0.3">
      <c r="A206" s="373">
        <v>3</v>
      </c>
      <c r="B206" s="452" t="s">
        <v>144</v>
      </c>
      <c r="C206" s="115" t="s">
        <v>57</v>
      </c>
      <c r="D206" s="99">
        <f>342+2</f>
        <v>344</v>
      </c>
      <c r="E206" s="117">
        <v>303</v>
      </c>
      <c r="F206" s="99">
        <v>355</v>
      </c>
      <c r="G206" s="94">
        <f>IF(I206="снижение",E206/F206,IF(I206="увеличение",F206/E206))*100</f>
        <v>117.16171617161717</v>
      </c>
      <c r="H206" s="154" t="s">
        <v>649</v>
      </c>
      <c r="I206" s="37" t="s">
        <v>14</v>
      </c>
      <c r="J206" s="53"/>
    </row>
    <row r="207" spans="1:10" s="42" customFormat="1" x14ac:dyDescent="0.3">
      <c r="A207" s="1">
        <v>6</v>
      </c>
      <c r="B207" s="486" t="s">
        <v>145</v>
      </c>
      <c r="C207" s="486"/>
      <c r="D207" s="486"/>
      <c r="E207" s="486"/>
      <c r="F207" s="486"/>
      <c r="G207" s="486"/>
      <c r="H207" s="486"/>
      <c r="I207" s="2"/>
      <c r="J207" s="70" t="s">
        <v>432</v>
      </c>
    </row>
    <row r="208" spans="1:10" s="43" customFormat="1" ht="49.5" outlineLevel="1" x14ac:dyDescent="0.3">
      <c r="A208" s="472">
        <v>1</v>
      </c>
      <c r="B208" s="452" t="s">
        <v>146</v>
      </c>
      <c r="C208" s="99" t="s">
        <v>13</v>
      </c>
      <c r="D208" s="448">
        <f>849/428*100</f>
        <v>198.36448598130841</v>
      </c>
      <c r="E208" s="96">
        <f>428/428*100</f>
        <v>100</v>
      </c>
      <c r="F208" s="448">
        <f>908/428*100</f>
        <v>212.1495327102804</v>
      </c>
      <c r="G208" s="448">
        <f t="shared" ref="G208:G226" si="9">IF(I208="снижение",E208/F208,IF(I208="увеличение",F208/E208))*100</f>
        <v>212.1495327102804</v>
      </c>
      <c r="H208" s="90" t="s">
        <v>433</v>
      </c>
      <c r="I208" s="24" t="s">
        <v>14</v>
      </c>
      <c r="J208" s="53"/>
    </row>
    <row r="209" spans="1:10" s="43" customFormat="1" ht="33" outlineLevel="1" x14ac:dyDescent="0.3">
      <c r="A209" s="472"/>
      <c r="B209" s="120" t="s">
        <v>537</v>
      </c>
      <c r="C209" s="188" t="s">
        <v>237</v>
      </c>
      <c r="D209" s="128">
        <v>849</v>
      </c>
      <c r="E209" s="128">
        <v>428</v>
      </c>
      <c r="F209" s="128">
        <v>908</v>
      </c>
      <c r="G209" s="474"/>
      <c r="H209" s="473" t="s">
        <v>543</v>
      </c>
      <c r="I209" s="24"/>
      <c r="J209" s="53"/>
    </row>
    <row r="210" spans="1:10" s="43" customFormat="1" ht="33" outlineLevel="1" x14ac:dyDescent="0.3">
      <c r="A210" s="472"/>
      <c r="B210" s="120" t="s">
        <v>538</v>
      </c>
      <c r="C210" s="188" t="s">
        <v>237</v>
      </c>
      <c r="D210" s="128">
        <v>428</v>
      </c>
      <c r="E210" s="128">
        <v>428</v>
      </c>
      <c r="F210" s="128">
        <v>428</v>
      </c>
      <c r="G210" s="474"/>
      <c r="H210" s="473"/>
      <c r="I210" s="24"/>
      <c r="J210" s="53"/>
    </row>
    <row r="211" spans="1:10" s="43" customFormat="1" ht="66" outlineLevel="1" x14ac:dyDescent="0.3">
      <c r="A211" s="510" t="s">
        <v>90</v>
      </c>
      <c r="B211" s="452" t="s">
        <v>147</v>
      </c>
      <c r="C211" s="99" t="s">
        <v>148</v>
      </c>
      <c r="D211" s="96">
        <f>19/19*100</f>
        <v>100</v>
      </c>
      <c r="E211" s="96">
        <f>19/19*100</f>
        <v>100</v>
      </c>
      <c r="F211" s="96">
        <f>F212/F213*100</f>
        <v>100</v>
      </c>
      <c r="G211" s="448">
        <f t="shared" si="9"/>
        <v>100</v>
      </c>
      <c r="H211" s="91" t="s">
        <v>539</v>
      </c>
      <c r="I211" s="24" t="s">
        <v>14</v>
      </c>
      <c r="J211" s="53"/>
    </row>
    <row r="212" spans="1:10" s="43" customFormat="1" outlineLevel="1" x14ac:dyDescent="0.3">
      <c r="A212" s="510"/>
      <c r="B212" s="120" t="s">
        <v>540</v>
      </c>
      <c r="C212" s="188" t="s">
        <v>111</v>
      </c>
      <c r="D212" s="128">
        <v>19</v>
      </c>
      <c r="E212" s="128">
        <v>19</v>
      </c>
      <c r="F212" s="128">
        <v>19</v>
      </c>
      <c r="G212" s="474"/>
      <c r="H212" s="499" t="s">
        <v>542</v>
      </c>
      <c r="I212" s="24"/>
      <c r="J212" s="53"/>
    </row>
    <row r="213" spans="1:10" s="43" customFormat="1" outlineLevel="1" x14ac:dyDescent="0.3">
      <c r="A213" s="510"/>
      <c r="B213" s="120" t="s">
        <v>541</v>
      </c>
      <c r="C213" s="188" t="s">
        <v>111</v>
      </c>
      <c r="D213" s="128">
        <v>19</v>
      </c>
      <c r="E213" s="128">
        <v>19</v>
      </c>
      <c r="F213" s="128">
        <v>19</v>
      </c>
      <c r="G213" s="474"/>
      <c r="H213" s="499"/>
      <c r="I213" s="24"/>
      <c r="J213" s="53"/>
    </row>
    <row r="214" spans="1:10" s="43" customFormat="1" ht="66" outlineLevel="1" x14ac:dyDescent="0.3">
      <c r="A214" s="472" t="s">
        <v>92</v>
      </c>
      <c r="B214" s="452" t="s">
        <v>149</v>
      </c>
      <c r="C214" s="99" t="s">
        <v>148</v>
      </c>
      <c r="D214" s="96">
        <f>18/20*100</f>
        <v>90</v>
      </c>
      <c r="E214" s="96">
        <f>20/20*100</f>
        <v>100</v>
      </c>
      <c r="F214" s="96">
        <f>F215/F216*100</f>
        <v>90</v>
      </c>
      <c r="G214" s="448">
        <f t="shared" si="9"/>
        <v>90</v>
      </c>
      <c r="H214" s="91" t="s">
        <v>435</v>
      </c>
      <c r="I214" s="24" t="s">
        <v>14</v>
      </c>
      <c r="J214" s="53"/>
    </row>
    <row r="215" spans="1:10" s="43" customFormat="1" outlineLevel="1" x14ac:dyDescent="0.3">
      <c r="A215" s="472"/>
      <c r="B215" s="130" t="s">
        <v>544</v>
      </c>
      <c r="C215" s="188" t="s">
        <v>111</v>
      </c>
      <c r="D215" s="128">
        <v>18</v>
      </c>
      <c r="E215" s="128">
        <v>20</v>
      </c>
      <c r="F215" s="128">
        <v>18</v>
      </c>
      <c r="G215" s="474"/>
      <c r="H215" s="473" t="s">
        <v>557</v>
      </c>
      <c r="I215" s="24"/>
      <c r="J215" s="53"/>
    </row>
    <row r="216" spans="1:10" s="43" customFormat="1" outlineLevel="1" x14ac:dyDescent="0.3">
      <c r="A216" s="472"/>
      <c r="B216" s="130" t="s">
        <v>545</v>
      </c>
      <c r="C216" s="188" t="s">
        <v>111</v>
      </c>
      <c r="D216" s="128">
        <v>20</v>
      </c>
      <c r="E216" s="128">
        <v>20</v>
      </c>
      <c r="F216" s="128">
        <v>20</v>
      </c>
      <c r="G216" s="474"/>
      <c r="H216" s="473"/>
      <c r="I216" s="24"/>
      <c r="J216" s="53"/>
    </row>
    <row r="217" spans="1:10" s="43" customFormat="1" ht="24" customHeight="1" outlineLevel="1" x14ac:dyDescent="0.3">
      <c r="A217" s="472" t="s">
        <v>94</v>
      </c>
      <c r="B217" s="452" t="s">
        <v>150</v>
      </c>
      <c r="C217" s="99" t="s">
        <v>13</v>
      </c>
      <c r="D217" s="96">
        <f>25086/25086*100</f>
        <v>100</v>
      </c>
      <c r="E217" s="96">
        <f>25000/25000*100</f>
        <v>100</v>
      </c>
      <c r="F217" s="96">
        <f>F218/F219*100</f>
        <v>100</v>
      </c>
      <c r="G217" s="448">
        <f t="shared" si="9"/>
        <v>100</v>
      </c>
      <c r="H217" s="91"/>
      <c r="I217" s="24" t="s">
        <v>14</v>
      </c>
      <c r="J217" s="53"/>
    </row>
    <row r="218" spans="1:10" s="43" customFormat="1" ht="24" customHeight="1" outlineLevel="1" x14ac:dyDescent="0.3">
      <c r="A218" s="472"/>
      <c r="B218" s="130" t="s">
        <v>546</v>
      </c>
      <c r="C218" s="188" t="s">
        <v>111</v>
      </c>
      <c r="D218" s="118">
        <v>25086</v>
      </c>
      <c r="E218" s="118">
        <v>25000</v>
      </c>
      <c r="F218" s="118">
        <v>51314</v>
      </c>
      <c r="G218" s="474"/>
      <c r="H218" s="473" t="s">
        <v>558</v>
      </c>
      <c r="I218" s="24"/>
      <c r="J218" s="53"/>
    </row>
    <row r="219" spans="1:10" s="43" customFormat="1" ht="24" customHeight="1" outlineLevel="1" x14ac:dyDescent="0.3">
      <c r="A219" s="472"/>
      <c r="B219" s="130" t="s">
        <v>547</v>
      </c>
      <c r="C219" s="188" t="s">
        <v>111</v>
      </c>
      <c r="D219" s="118">
        <v>25086</v>
      </c>
      <c r="E219" s="118">
        <v>25000</v>
      </c>
      <c r="F219" s="118">
        <v>51314</v>
      </c>
      <c r="G219" s="474"/>
      <c r="H219" s="473"/>
      <c r="I219" s="24"/>
      <c r="J219" s="53"/>
    </row>
    <row r="220" spans="1:10" s="43" customFormat="1" ht="22.5" customHeight="1" outlineLevel="1" x14ac:dyDescent="0.3">
      <c r="A220" s="472" t="s">
        <v>95</v>
      </c>
      <c r="B220" s="452" t="s">
        <v>151</v>
      </c>
      <c r="C220" s="99" t="s">
        <v>13</v>
      </c>
      <c r="D220" s="96">
        <f>498/498*100</f>
        <v>100</v>
      </c>
      <c r="E220" s="96">
        <f>345/345*100</f>
        <v>100</v>
      </c>
      <c r="F220" s="96">
        <f>F221/F222*100</f>
        <v>100</v>
      </c>
      <c r="G220" s="448">
        <f t="shared" si="9"/>
        <v>100</v>
      </c>
      <c r="H220" s="90"/>
      <c r="I220" s="24" t="s">
        <v>14</v>
      </c>
      <c r="J220" s="53"/>
    </row>
    <row r="221" spans="1:10" s="43" customFormat="1" ht="22.5" customHeight="1" outlineLevel="1" x14ac:dyDescent="0.3">
      <c r="A221" s="472"/>
      <c r="B221" s="130" t="s">
        <v>548</v>
      </c>
      <c r="C221" s="188" t="s">
        <v>111</v>
      </c>
      <c r="D221" s="118">
        <v>498</v>
      </c>
      <c r="E221" s="118">
        <v>345</v>
      </c>
      <c r="F221" s="118">
        <v>350</v>
      </c>
      <c r="G221" s="474"/>
      <c r="H221" s="473" t="s">
        <v>559</v>
      </c>
      <c r="I221" s="24"/>
      <c r="J221" s="53"/>
    </row>
    <row r="222" spans="1:10" s="43" customFormat="1" ht="22.5" customHeight="1" outlineLevel="1" x14ac:dyDescent="0.3">
      <c r="A222" s="472"/>
      <c r="B222" s="130" t="s">
        <v>549</v>
      </c>
      <c r="C222" s="188" t="s">
        <v>111</v>
      </c>
      <c r="D222" s="118">
        <v>498</v>
      </c>
      <c r="E222" s="118">
        <v>345</v>
      </c>
      <c r="F222" s="118">
        <v>350</v>
      </c>
      <c r="G222" s="474"/>
      <c r="H222" s="473"/>
      <c r="I222" s="24"/>
      <c r="J222" s="53"/>
    </row>
    <row r="223" spans="1:10" s="43" customFormat="1" ht="49.5" outlineLevel="1" x14ac:dyDescent="0.3">
      <c r="A223" s="472" t="s">
        <v>97</v>
      </c>
      <c r="B223" s="452" t="s">
        <v>152</v>
      </c>
      <c r="C223" s="99" t="s">
        <v>153</v>
      </c>
      <c r="D223" s="96">
        <f>11/4*100</f>
        <v>275</v>
      </c>
      <c r="E223" s="96">
        <f>4/4*100</f>
        <v>100</v>
      </c>
      <c r="F223" s="96">
        <f>F225/F224*100</f>
        <v>200</v>
      </c>
      <c r="G223" s="448">
        <f t="shared" si="9"/>
        <v>200</v>
      </c>
      <c r="H223" s="67" t="s">
        <v>434</v>
      </c>
      <c r="I223" s="24" t="s">
        <v>14</v>
      </c>
      <c r="J223" s="53"/>
    </row>
    <row r="224" spans="1:10" s="43" customFormat="1" outlineLevel="1" x14ac:dyDescent="0.3">
      <c r="A224" s="472"/>
      <c r="B224" s="130" t="s">
        <v>550</v>
      </c>
      <c r="C224" s="188" t="s">
        <v>111</v>
      </c>
      <c r="D224" s="118">
        <v>4</v>
      </c>
      <c r="E224" s="118">
        <v>4</v>
      </c>
      <c r="F224" s="118">
        <v>4</v>
      </c>
      <c r="G224" s="474"/>
      <c r="H224" s="473" t="s">
        <v>560</v>
      </c>
      <c r="I224" s="24"/>
      <c r="J224" s="53"/>
    </row>
    <row r="225" spans="1:10" s="43" customFormat="1" outlineLevel="1" x14ac:dyDescent="0.3">
      <c r="A225" s="472"/>
      <c r="B225" s="130" t="s">
        <v>551</v>
      </c>
      <c r="C225" s="188" t="s">
        <v>111</v>
      </c>
      <c r="D225" s="118">
        <v>11</v>
      </c>
      <c r="E225" s="118">
        <v>4</v>
      </c>
      <c r="F225" s="118">
        <v>8</v>
      </c>
      <c r="G225" s="474"/>
      <c r="H225" s="473"/>
      <c r="I225" s="24"/>
      <c r="J225" s="53"/>
    </row>
    <row r="226" spans="1:10" s="43" customFormat="1" ht="40.5" customHeight="1" outlineLevel="1" x14ac:dyDescent="0.3">
      <c r="A226" s="472" t="s">
        <v>99</v>
      </c>
      <c r="B226" s="452" t="s">
        <v>154</v>
      </c>
      <c r="C226" s="99" t="s">
        <v>155</v>
      </c>
      <c r="D226" s="96">
        <f>D227/D228*100</f>
        <v>100</v>
      </c>
      <c r="E226" s="96">
        <f t="shared" ref="E226:F226" si="10">E227/E228*100</f>
        <v>100</v>
      </c>
      <c r="F226" s="96">
        <f t="shared" si="10"/>
        <v>100</v>
      </c>
      <c r="G226" s="448">
        <f t="shared" si="9"/>
        <v>100</v>
      </c>
      <c r="H226" s="91"/>
      <c r="I226" s="24" t="s">
        <v>14</v>
      </c>
      <c r="J226" s="53"/>
    </row>
    <row r="227" spans="1:10" s="43" customFormat="1" outlineLevel="1" x14ac:dyDescent="0.3">
      <c r="A227" s="472"/>
      <c r="B227" s="130" t="s">
        <v>552</v>
      </c>
      <c r="C227" s="188" t="s">
        <v>111</v>
      </c>
      <c r="D227" s="118">
        <v>352</v>
      </c>
      <c r="E227" s="118">
        <v>352</v>
      </c>
      <c r="F227" s="118">
        <v>352</v>
      </c>
      <c r="G227" s="474"/>
      <c r="H227" s="473" t="s">
        <v>561</v>
      </c>
      <c r="I227" s="24"/>
      <c r="J227" s="53"/>
    </row>
    <row r="228" spans="1:10" s="43" customFormat="1" outlineLevel="1" x14ac:dyDescent="0.3">
      <c r="A228" s="472"/>
      <c r="B228" s="130" t="s">
        <v>553</v>
      </c>
      <c r="C228" s="188" t="s">
        <v>111</v>
      </c>
      <c r="D228" s="118">
        <v>352</v>
      </c>
      <c r="E228" s="118">
        <v>352</v>
      </c>
      <c r="F228" s="118">
        <v>352</v>
      </c>
      <c r="G228" s="474"/>
      <c r="H228" s="473"/>
      <c r="I228" s="24"/>
      <c r="J228" s="53"/>
    </row>
    <row r="229" spans="1:10" s="43" customFormat="1" ht="82.5" outlineLevel="1" x14ac:dyDescent="0.3">
      <c r="A229" s="472" t="s">
        <v>101</v>
      </c>
      <c r="B229" s="452" t="s">
        <v>156</v>
      </c>
      <c r="C229" s="99" t="s">
        <v>157</v>
      </c>
      <c r="D229" s="96">
        <f>D230/D231*100</f>
        <v>99.590234005448352</v>
      </c>
      <c r="E229" s="96">
        <f>E230/E231*100</f>
        <v>100</v>
      </c>
      <c r="F229" s="96">
        <f>F230/F231*100</f>
        <v>99.609980442660927</v>
      </c>
      <c r="G229" s="448">
        <f>IF(I229="снижение",E229/F229,IF(I229="увеличение",F229/E229))*100</f>
        <v>99.609980442660927</v>
      </c>
      <c r="H229" s="90" t="s">
        <v>864</v>
      </c>
      <c r="I229" s="24" t="s">
        <v>14</v>
      </c>
      <c r="J229" s="53"/>
    </row>
    <row r="230" spans="1:10" s="43" customFormat="1" ht="49.5" outlineLevel="1" x14ac:dyDescent="0.3">
      <c r="A230" s="472"/>
      <c r="B230" s="130" t="s">
        <v>554</v>
      </c>
      <c r="C230" s="188" t="s">
        <v>237</v>
      </c>
      <c r="D230" s="118">
        <v>174747</v>
      </c>
      <c r="E230" s="118">
        <v>175193</v>
      </c>
      <c r="F230" s="118">
        <v>176735</v>
      </c>
      <c r="G230" s="474"/>
      <c r="H230" s="473" t="s">
        <v>562</v>
      </c>
      <c r="I230" s="24"/>
      <c r="J230" s="53"/>
    </row>
    <row r="231" spans="1:10" ht="30" customHeight="1" outlineLevel="1" x14ac:dyDescent="0.3">
      <c r="A231" s="472"/>
      <c r="B231" s="130" t="s">
        <v>555</v>
      </c>
      <c r="C231" s="188" t="s">
        <v>237</v>
      </c>
      <c r="D231" s="118">
        <v>175466</v>
      </c>
      <c r="E231" s="118">
        <v>175193</v>
      </c>
      <c r="F231" s="118">
        <v>177427</v>
      </c>
      <c r="G231" s="474"/>
      <c r="H231" s="473"/>
      <c r="I231" s="129"/>
    </row>
    <row r="232" spans="1:10" s="42" customFormat="1" ht="21" customHeight="1" x14ac:dyDescent="0.3">
      <c r="A232" s="1">
        <v>7</v>
      </c>
      <c r="B232" s="490" t="s">
        <v>158</v>
      </c>
      <c r="C232" s="490"/>
      <c r="D232" s="490"/>
      <c r="E232" s="490"/>
      <c r="F232" s="490"/>
      <c r="G232" s="490"/>
      <c r="H232" s="490"/>
      <c r="I232" s="2"/>
      <c r="J232" s="81" t="s">
        <v>807</v>
      </c>
    </row>
    <row r="233" spans="1:10" ht="33" outlineLevel="1" x14ac:dyDescent="0.3">
      <c r="A233" s="524">
        <v>1</v>
      </c>
      <c r="B233" s="450" t="s">
        <v>159</v>
      </c>
      <c r="C233" s="117" t="s">
        <v>160</v>
      </c>
      <c r="D233" s="96">
        <f>D234/D235</f>
        <v>3.895642502709177</v>
      </c>
      <c r="E233" s="374">
        <f>E234/E235</f>
        <v>4.2073397115521916</v>
      </c>
      <c r="F233" s="375">
        <f>F234/F235</f>
        <v>4.2255534251350877</v>
      </c>
      <c r="G233" s="448">
        <f>IF(I233="снижение",E233/F233,IF(I233="увеличение",F233/E233))*100</f>
        <v>100.432903326843</v>
      </c>
      <c r="H233" s="154"/>
      <c r="I233" s="24" t="s">
        <v>14</v>
      </c>
    </row>
    <row r="234" spans="1:10" s="291" customFormat="1" outlineLevel="1" x14ac:dyDescent="0.3">
      <c r="A234" s="524"/>
      <c r="B234" s="141" t="s">
        <v>576</v>
      </c>
      <c r="C234" s="325" t="s">
        <v>237</v>
      </c>
      <c r="D234" s="118">
        <v>683023</v>
      </c>
      <c r="E234" s="340">
        <v>736600</v>
      </c>
      <c r="F234" s="118">
        <v>751502</v>
      </c>
      <c r="G234" s="492"/>
      <c r="H234" s="493" t="s">
        <v>932</v>
      </c>
      <c r="I234" s="297"/>
      <c r="J234" s="298"/>
    </row>
    <row r="235" spans="1:10" s="291" customFormat="1" outlineLevel="1" x14ac:dyDescent="0.3">
      <c r="A235" s="524"/>
      <c r="B235" s="141" t="s">
        <v>581</v>
      </c>
      <c r="C235" s="325" t="s">
        <v>237</v>
      </c>
      <c r="D235" s="118">
        <v>175330</v>
      </c>
      <c r="E235" s="340">
        <v>175075</v>
      </c>
      <c r="F235" s="118">
        <v>177847</v>
      </c>
      <c r="G235" s="492"/>
      <c r="H235" s="493"/>
      <c r="I235" s="297"/>
      <c r="J235" s="298"/>
    </row>
    <row r="236" spans="1:10" ht="50.25" customHeight="1" outlineLevel="1" x14ac:dyDescent="0.3">
      <c r="A236" s="524">
        <v>2</v>
      </c>
      <c r="B236" s="450" t="s">
        <v>161</v>
      </c>
      <c r="C236" s="117" t="s">
        <v>162</v>
      </c>
      <c r="D236" s="96">
        <f>D237/D238</f>
        <v>0.39211772086921803</v>
      </c>
      <c r="E236" s="376">
        <f>E237/E238</f>
        <v>0.3434528059403113</v>
      </c>
      <c r="F236" s="96">
        <f>F237/F238</f>
        <v>0.35564277159580987</v>
      </c>
      <c r="G236" s="448">
        <f>IF(I236="снижение",E236/F236,IF(I236="увеличение",F236/E236))*100</f>
        <v>103.54924037441613</v>
      </c>
      <c r="H236" s="247"/>
      <c r="I236" s="24" t="s">
        <v>14</v>
      </c>
      <c r="J236" s="50"/>
    </row>
    <row r="237" spans="1:10" s="291" customFormat="1" outlineLevel="1" x14ac:dyDescent="0.3">
      <c r="A237" s="524"/>
      <c r="B237" s="141" t="s">
        <v>577</v>
      </c>
      <c r="C237" s="325" t="s">
        <v>237</v>
      </c>
      <c r="D237" s="118">
        <v>68750</v>
      </c>
      <c r="E237" s="340">
        <v>60130</v>
      </c>
      <c r="F237" s="118">
        <v>63250</v>
      </c>
      <c r="G237" s="492"/>
      <c r="H237" s="548" t="s">
        <v>933</v>
      </c>
      <c r="I237" s="297"/>
      <c r="J237" s="341"/>
    </row>
    <row r="238" spans="1:10" s="291" customFormat="1" outlineLevel="1" x14ac:dyDescent="0.3">
      <c r="A238" s="524"/>
      <c r="B238" s="141" t="s">
        <v>581</v>
      </c>
      <c r="C238" s="325" t="s">
        <v>237</v>
      </c>
      <c r="D238" s="118">
        <v>175330</v>
      </c>
      <c r="E238" s="340">
        <v>175075</v>
      </c>
      <c r="F238" s="118">
        <v>177847</v>
      </c>
      <c r="G238" s="492"/>
      <c r="H238" s="548"/>
      <c r="I238" s="297"/>
      <c r="J238" s="341"/>
    </row>
    <row r="239" spans="1:10" ht="51.75" customHeight="1" outlineLevel="1" x14ac:dyDescent="0.3">
      <c r="A239" s="524">
        <v>3</v>
      </c>
      <c r="B239" s="450" t="s">
        <v>163</v>
      </c>
      <c r="C239" s="117" t="s">
        <v>13</v>
      </c>
      <c r="D239" s="96">
        <f>D240/D241*100</f>
        <v>91.696750902527086</v>
      </c>
      <c r="E239" s="376">
        <f>E240/E241*100</f>
        <v>78.666666666666657</v>
      </c>
      <c r="F239" s="96">
        <f>F240/F241*100</f>
        <v>94.618834080717491</v>
      </c>
      <c r="G239" s="448">
        <f>IF(I239="снижение",E239/F239,IF(I239="увеличение",F239/E239))*100</f>
        <v>120.27817891616633</v>
      </c>
      <c r="H239" s="154" t="s">
        <v>934</v>
      </c>
      <c r="I239" s="24" t="s">
        <v>14</v>
      </c>
    </row>
    <row r="240" spans="1:10" s="291" customFormat="1" outlineLevel="1" x14ac:dyDescent="0.3">
      <c r="A240" s="524"/>
      <c r="B240" s="141" t="s">
        <v>578</v>
      </c>
      <c r="C240" s="325" t="s">
        <v>111</v>
      </c>
      <c r="D240" s="118">
        <v>254</v>
      </c>
      <c r="E240" s="340">
        <v>118</v>
      </c>
      <c r="F240" s="118">
        <v>211</v>
      </c>
      <c r="G240" s="492"/>
      <c r="H240" s="549"/>
      <c r="I240" s="297"/>
      <c r="J240" s="298"/>
    </row>
    <row r="241" spans="1:10" s="291" customFormat="1" outlineLevel="1" x14ac:dyDescent="0.3">
      <c r="A241" s="524"/>
      <c r="B241" s="141" t="s">
        <v>579</v>
      </c>
      <c r="C241" s="325" t="s">
        <v>237</v>
      </c>
      <c r="D241" s="118">
        <v>277</v>
      </c>
      <c r="E241" s="340">
        <v>150</v>
      </c>
      <c r="F241" s="118">
        <v>223</v>
      </c>
      <c r="G241" s="492"/>
      <c r="H241" s="549"/>
      <c r="I241" s="297"/>
      <c r="J241" s="298"/>
    </row>
    <row r="242" spans="1:10" ht="38.25" customHeight="1" outlineLevel="1" x14ac:dyDescent="0.3">
      <c r="A242" s="524">
        <v>4</v>
      </c>
      <c r="B242" s="450" t="s">
        <v>164</v>
      </c>
      <c r="C242" s="117" t="s">
        <v>13</v>
      </c>
      <c r="D242" s="375">
        <f>D243/D244*100</f>
        <v>4.2206125591741285E-2</v>
      </c>
      <c r="E242" s="374">
        <f>E243/E244*100</f>
        <v>3.4271026702841642E-2</v>
      </c>
      <c r="F242" s="375">
        <f>F243/F244*100</f>
        <v>4.1608798574055229E-2</v>
      </c>
      <c r="G242" s="448">
        <f>IF(I242="снижение",E242/F242,IF(I242="увеличение",F242/E242))*100</f>
        <v>121.41100683921198</v>
      </c>
      <c r="H242" s="247" t="s">
        <v>935</v>
      </c>
      <c r="I242" s="24" t="s">
        <v>14</v>
      </c>
    </row>
    <row r="243" spans="1:10" s="291" customFormat="1" ht="15" customHeight="1" outlineLevel="1" x14ac:dyDescent="0.3">
      <c r="A243" s="524"/>
      <c r="B243" s="141" t="s">
        <v>580</v>
      </c>
      <c r="C243" s="325" t="s">
        <v>237</v>
      </c>
      <c r="D243" s="118">
        <v>74</v>
      </c>
      <c r="E243" s="340">
        <v>60</v>
      </c>
      <c r="F243" s="118">
        <v>74</v>
      </c>
      <c r="G243" s="492"/>
      <c r="H243" s="551"/>
      <c r="I243" s="324"/>
      <c r="J243" s="298"/>
    </row>
    <row r="244" spans="1:10" s="291" customFormat="1" ht="15.75" customHeight="1" outlineLevel="1" x14ac:dyDescent="0.3">
      <c r="A244" s="524"/>
      <c r="B244" s="141" t="s">
        <v>581</v>
      </c>
      <c r="C244" s="325" t="s">
        <v>237</v>
      </c>
      <c r="D244" s="118">
        <v>175330</v>
      </c>
      <c r="E244" s="340">
        <v>175075</v>
      </c>
      <c r="F244" s="118">
        <v>177847</v>
      </c>
      <c r="G244" s="492"/>
      <c r="H244" s="551"/>
      <c r="I244" s="324"/>
      <c r="J244" s="298"/>
    </row>
    <row r="245" spans="1:10" s="43" customFormat="1" ht="16.5" customHeight="1" outlineLevel="1" x14ac:dyDescent="0.3">
      <c r="A245" s="477" t="s">
        <v>165</v>
      </c>
      <c r="B245" s="477"/>
      <c r="C245" s="477"/>
      <c r="D245" s="477"/>
      <c r="E245" s="477"/>
      <c r="F245" s="477"/>
      <c r="G245" s="477"/>
      <c r="H245" s="477"/>
      <c r="I245" s="7"/>
      <c r="J245" s="53"/>
    </row>
    <row r="246" spans="1:10" ht="49.5" outlineLevel="1" x14ac:dyDescent="0.3">
      <c r="A246" s="485" t="s">
        <v>22</v>
      </c>
      <c r="B246" s="450" t="s">
        <v>166</v>
      </c>
      <c r="C246" s="117" t="s">
        <v>167</v>
      </c>
      <c r="D246" s="96">
        <f>D247/D248*1000</f>
        <v>429.65265499344099</v>
      </c>
      <c r="E246" s="376">
        <f>E247/E248*1000</f>
        <v>416.96415821790663</v>
      </c>
      <c r="F246" s="96">
        <f>F247/F248*1000</f>
        <v>452.7487109706658</v>
      </c>
      <c r="G246" s="448">
        <f>IF(I246="снижение",E246/F246,IF(I246="увеличение",F246/E246))*100</f>
        <v>108.58216516875248</v>
      </c>
      <c r="H246" s="111"/>
      <c r="I246" s="24" t="s">
        <v>14</v>
      </c>
    </row>
    <row r="247" spans="1:10" s="291" customFormat="1" ht="24.95" customHeight="1" outlineLevel="1" x14ac:dyDescent="0.3">
      <c r="A247" s="485"/>
      <c r="B247" s="141" t="s">
        <v>586</v>
      </c>
      <c r="C247" s="325" t="s">
        <v>237</v>
      </c>
      <c r="D247" s="118">
        <v>75331</v>
      </c>
      <c r="E247" s="340">
        <v>73000</v>
      </c>
      <c r="F247" s="118">
        <v>80520</v>
      </c>
      <c r="G247" s="492"/>
      <c r="H247" s="493" t="s">
        <v>942</v>
      </c>
      <c r="I247" s="297"/>
      <c r="J247" s="298"/>
    </row>
    <row r="248" spans="1:10" s="291" customFormat="1" ht="24.95" customHeight="1" outlineLevel="1" x14ac:dyDescent="0.3">
      <c r="A248" s="485"/>
      <c r="B248" s="141" t="s">
        <v>581</v>
      </c>
      <c r="C248" s="325" t="s">
        <v>237</v>
      </c>
      <c r="D248" s="118">
        <v>175330</v>
      </c>
      <c r="E248" s="340">
        <v>175075</v>
      </c>
      <c r="F248" s="118">
        <v>177847</v>
      </c>
      <c r="G248" s="492"/>
      <c r="H248" s="493"/>
      <c r="I248" s="297"/>
      <c r="J248" s="298"/>
    </row>
    <row r="249" spans="1:10" ht="232.5" customHeight="1" outlineLevel="1" x14ac:dyDescent="0.3">
      <c r="A249" s="485" t="s">
        <v>23</v>
      </c>
      <c r="B249" s="450" t="s">
        <v>168</v>
      </c>
      <c r="C249" s="117" t="s">
        <v>13</v>
      </c>
      <c r="D249" s="96">
        <f>D250/D251*100</f>
        <v>81.745460701739532</v>
      </c>
      <c r="E249" s="377">
        <f>E250/E251*100</f>
        <v>11.22096839074376</v>
      </c>
      <c r="F249" s="96">
        <f>F250/F251*100</f>
        <v>8.3853795531709761</v>
      </c>
      <c r="G249" s="448">
        <f>IF(I249="снижение",E249/F249,IF(I249="увеличение",F249/E249))*100</f>
        <v>74.729553289608432</v>
      </c>
      <c r="H249" s="468" t="s">
        <v>949</v>
      </c>
      <c r="I249" s="24" t="s">
        <v>14</v>
      </c>
    </row>
    <row r="250" spans="1:10" ht="69.95" customHeight="1" outlineLevel="1" x14ac:dyDescent="0.3">
      <c r="A250" s="485"/>
      <c r="B250" s="141" t="s">
        <v>582</v>
      </c>
      <c r="C250" s="306" t="s">
        <v>111</v>
      </c>
      <c r="D250" s="118">
        <v>38628</v>
      </c>
      <c r="E250" s="347">
        <v>5300</v>
      </c>
      <c r="F250" s="118">
        <v>4001</v>
      </c>
      <c r="G250" s="474"/>
      <c r="H250" s="493" t="s">
        <v>943</v>
      </c>
      <c r="I250" s="24"/>
    </row>
    <row r="251" spans="1:10" ht="69.95" customHeight="1" outlineLevel="1" x14ac:dyDescent="0.3">
      <c r="A251" s="485"/>
      <c r="B251" s="141" t="s">
        <v>771</v>
      </c>
      <c r="C251" s="306" t="s">
        <v>111</v>
      </c>
      <c r="D251" s="118">
        <v>47254</v>
      </c>
      <c r="E251" s="347">
        <v>47233</v>
      </c>
      <c r="F251" s="118">
        <v>47714</v>
      </c>
      <c r="G251" s="474"/>
      <c r="H251" s="493"/>
      <c r="I251" s="24"/>
    </row>
    <row r="252" spans="1:10" ht="115.5" outlineLevel="1" x14ac:dyDescent="0.3">
      <c r="A252" s="485" t="s">
        <v>25</v>
      </c>
      <c r="B252" s="450" t="s">
        <v>169</v>
      </c>
      <c r="C252" s="117" t="s">
        <v>162</v>
      </c>
      <c r="D252" s="96">
        <f>D253/D254</f>
        <v>1.1389893343979924</v>
      </c>
      <c r="E252" s="376">
        <f>E253/E254</f>
        <v>1.142367556761388</v>
      </c>
      <c r="F252" s="96">
        <f>F253/F254</f>
        <v>1.8045342344824484</v>
      </c>
      <c r="G252" s="448">
        <f>IF(I252="снижение",E252/F252,IF(I252="увеличение",F252/E252))*100</f>
        <v>157.96441555100733</v>
      </c>
      <c r="H252" s="154" t="s">
        <v>950</v>
      </c>
      <c r="I252" s="24" t="s">
        <v>14</v>
      </c>
    </row>
    <row r="253" spans="1:10" s="291" customFormat="1" outlineLevel="1" x14ac:dyDescent="0.3">
      <c r="A253" s="485"/>
      <c r="B253" s="141" t="s">
        <v>587</v>
      </c>
      <c r="C253" s="325" t="s">
        <v>237</v>
      </c>
      <c r="D253" s="118">
        <v>199699</v>
      </c>
      <c r="E253" s="340">
        <v>200000</v>
      </c>
      <c r="F253" s="118">
        <v>320931</v>
      </c>
      <c r="G253" s="492"/>
      <c r="H253" s="493" t="s">
        <v>944</v>
      </c>
      <c r="I253" s="297"/>
      <c r="J253" s="298"/>
    </row>
    <row r="254" spans="1:10" s="291" customFormat="1" outlineLevel="1" x14ac:dyDescent="0.3">
      <c r="A254" s="485"/>
      <c r="B254" s="141" t="s">
        <v>581</v>
      </c>
      <c r="C254" s="325" t="s">
        <v>237</v>
      </c>
      <c r="D254" s="118">
        <v>175330</v>
      </c>
      <c r="E254" s="340">
        <v>175075</v>
      </c>
      <c r="F254" s="118">
        <v>177847</v>
      </c>
      <c r="G254" s="492"/>
      <c r="H254" s="493"/>
      <c r="I254" s="297"/>
      <c r="J254" s="298"/>
    </row>
    <row r="255" spans="1:10" ht="33" outlineLevel="1" x14ac:dyDescent="0.3">
      <c r="A255" s="485" t="s">
        <v>28</v>
      </c>
      <c r="B255" s="450" t="s">
        <v>170</v>
      </c>
      <c r="C255" s="117" t="s">
        <v>13</v>
      </c>
      <c r="D255" s="96">
        <f>D256/D257*100</f>
        <v>100</v>
      </c>
      <c r="E255" s="376">
        <f>E256/E257*100</f>
        <v>100</v>
      </c>
      <c r="F255" s="96">
        <f>F256/F257*100</f>
        <v>100</v>
      </c>
      <c r="G255" s="448">
        <f>IF(I255="снижение",E255/F255,IF(I255="увеличение",F255/E255))*100</f>
        <v>100</v>
      </c>
      <c r="H255" s="244"/>
      <c r="I255" s="24" t="s">
        <v>14</v>
      </c>
    </row>
    <row r="256" spans="1:10" s="291" customFormat="1" outlineLevel="1" x14ac:dyDescent="0.3">
      <c r="A256" s="485"/>
      <c r="B256" s="141" t="s">
        <v>583</v>
      </c>
      <c r="C256" s="351" t="s">
        <v>111</v>
      </c>
      <c r="D256" s="118">
        <v>131813</v>
      </c>
      <c r="E256" s="340">
        <v>132393</v>
      </c>
      <c r="F256" s="118">
        <v>132713</v>
      </c>
      <c r="G256" s="492"/>
      <c r="H256" s="502" t="s">
        <v>941</v>
      </c>
      <c r="I256" s="297"/>
      <c r="J256" s="298"/>
    </row>
    <row r="257" spans="1:10" s="291" customFormat="1" outlineLevel="1" x14ac:dyDescent="0.3">
      <c r="A257" s="485"/>
      <c r="B257" s="141" t="s">
        <v>585</v>
      </c>
      <c r="C257" s="351" t="s">
        <v>111</v>
      </c>
      <c r="D257" s="118">
        <v>131813</v>
      </c>
      <c r="E257" s="340">
        <v>132393</v>
      </c>
      <c r="F257" s="118">
        <v>132713</v>
      </c>
      <c r="G257" s="492"/>
      <c r="H257" s="502"/>
      <c r="I257" s="297"/>
      <c r="J257" s="298"/>
    </row>
    <row r="258" spans="1:10" ht="33" outlineLevel="1" x14ac:dyDescent="0.3">
      <c r="A258" s="485" t="s">
        <v>31</v>
      </c>
      <c r="B258" s="450" t="s">
        <v>171</v>
      </c>
      <c r="C258" s="117" t="s">
        <v>13</v>
      </c>
      <c r="D258" s="378">
        <f>D259/D260*100</f>
        <v>61.213434452871077</v>
      </c>
      <c r="E258" s="379">
        <f>E259/E260*100</f>
        <v>66.630552546045507</v>
      </c>
      <c r="F258" s="378">
        <f>F259/F260*100</f>
        <v>66.630552546045507</v>
      </c>
      <c r="G258" s="448">
        <f>IF(I258="снижение",E258/F258,IF(I258="увеличение",F258/E258))*100</f>
        <v>100</v>
      </c>
      <c r="H258" s="90"/>
      <c r="I258" s="24" t="s">
        <v>14</v>
      </c>
    </row>
    <row r="259" spans="1:10" s="291" customFormat="1" outlineLevel="1" x14ac:dyDescent="0.3">
      <c r="A259" s="485"/>
      <c r="B259" s="141" t="s">
        <v>588</v>
      </c>
      <c r="C259" s="351" t="s">
        <v>111</v>
      </c>
      <c r="D259" s="342">
        <v>565</v>
      </c>
      <c r="E259" s="343">
        <v>615</v>
      </c>
      <c r="F259" s="342">
        <v>615</v>
      </c>
      <c r="G259" s="492"/>
      <c r="H259" s="473" t="s">
        <v>940</v>
      </c>
      <c r="I259" s="324"/>
      <c r="J259" s="298"/>
    </row>
    <row r="260" spans="1:10" s="291" customFormat="1" outlineLevel="1" x14ac:dyDescent="0.3">
      <c r="A260" s="485"/>
      <c r="B260" s="141" t="s">
        <v>589</v>
      </c>
      <c r="C260" s="325" t="s">
        <v>111</v>
      </c>
      <c r="D260" s="118">
        <v>923</v>
      </c>
      <c r="E260" s="343">
        <v>923</v>
      </c>
      <c r="F260" s="118">
        <v>923</v>
      </c>
      <c r="G260" s="492"/>
      <c r="H260" s="473"/>
      <c r="I260" s="324"/>
      <c r="J260" s="298"/>
    </row>
    <row r="261" spans="1:10" s="43" customFormat="1" ht="16.5" customHeight="1" outlineLevel="1" x14ac:dyDescent="0.3">
      <c r="A261" s="477" t="s">
        <v>172</v>
      </c>
      <c r="B261" s="477"/>
      <c r="C261" s="477"/>
      <c r="D261" s="477"/>
      <c r="E261" s="477"/>
      <c r="F261" s="477"/>
      <c r="G261" s="477"/>
      <c r="H261" s="477"/>
      <c r="I261" s="7"/>
      <c r="J261" s="53"/>
    </row>
    <row r="262" spans="1:10" ht="73.5" customHeight="1" outlineLevel="1" x14ac:dyDescent="0.3">
      <c r="A262" s="485" t="s">
        <v>69</v>
      </c>
      <c r="B262" s="450" t="s">
        <v>173</v>
      </c>
      <c r="C262" s="117" t="s">
        <v>174</v>
      </c>
      <c r="D262" s="375">
        <f>D263/D264*1000</f>
        <v>0.31939770718074484</v>
      </c>
      <c r="E262" s="374">
        <f>E263/E264*1000</f>
        <v>0.33128659146080253</v>
      </c>
      <c r="F262" s="375">
        <f>F263/F264*1000</f>
        <v>0.31487739461447201</v>
      </c>
      <c r="G262" s="448">
        <f>IF(I262="снижение",E262/F262,IF(I262="увеличение",F262/E262))*100</f>
        <v>95.046827348497729</v>
      </c>
      <c r="H262" s="154" t="s">
        <v>951</v>
      </c>
      <c r="I262" s="24" t="s">
        <v>14</v>
      </c>
      <c r="J262" s="51" t="s">
        <v>772</v>
      </c>
    </row>
    <row r="263" spans="1:10" s="291" customFormat="1" outlineLevel="1" x14ac:dyDescent="0.3">
      <c r="A263" s="485"/>
      <c r="B263" s="141" t="s">
        <v>590</v>
      </c>
      <c r="C263" s="142" t="s">
        <v>111</v>
      </c>
      <c r="D263" s="344">
        <v>56</v>
      </c>
      <c r="E263" s="345">
        <v>58</v>
      </c>
      <c r="F263" s="344">
        <v>56</v>
      </c>
      <c r="G263" s="492"/>
      <c r="H263" s="493" t="s">
        <v>945</v>
      </c>
      <c r="I263" s="297"/>
      <c r="J263" s="298"/>
    </row>
    <row r="264" spans="1:10" s="291" customFormat="1" outlineLevel="1" x14ac:dyDescent="0.3">
      <c r="A264" s="485"/>
      <c r="B264" s="141" t="s">
        <v>581</v>
      </c>
      <c r="C264" s="325" t="s">
        <v>237</v>
      </c>
      <c r="D264" s="118">
        <v>175330</v>
      </c>
      <c r="E264" s="340">
        <v>175075</v>
      </c>
      <c r="F264" s="118">
        <v>177847</v>
      </c>
      <c r="G264" s="492"/>
      <c r="H264" s="493"/>
      <c r="I264" s="297"/>
      <c r="J264" s="298"/>
    </row>
    <row r="265" spans="1:10" ht="48.75" customHeight="1" outlineLevel="1" x14ac:dyDescent="0.3">
      <c r="A265" s="485" t="s">
        <v>71</v>
      </c>
      <c r="B265" s="450" t="s">
        <v>175</v>
      </c>
      <c r="C265" s="117" t="s">
        <v>162</v>
      </c>
      <c r="D265" s="96">
        <f>(82185+46630+21753)/175330</f>
        <v>0.85876917812125708</v>
      </c>
      <c r="E265" s="376">
        <f>(90000+50000+28000)/177847</f>
        <v>0.94463218384341596</v>
      </c>
      <c r="F265" s="96">
        <f>(101404+54087+26286)/177847</f>
        <v>1.0220976457291941</v>
      </c>
      <c r="G265" s="448">
        <f>IF(I265="снижение",E265/F265,IF(I265="увеличение",F265/E265))*100</f>
        <v>108.20059523809525</v>
      </c>
      <c r="H265" s="154"/>
      <c r="I265" s="24" t="s">
        <v>14</v>
      </c>
    </row>
    <row r="266" spans="1:10" s="291" customFormat="1" outlineLevel="1" x14ac:dyDescent="0.3">
      <c r="A266" s="485"/>
      <c r="B266" s="141" t="s">
        <v>591</v>
      </c>
      <c r="C266" s="325" t="s">
        <v>237</v>
      </c>
      <c r="D266" s="118">
        <f>(82185+46630+21753)</f>
        <v>150568</v>
      </c>
      <c r="E266" s="340">
        <f>(90000+50000+28000)</f>
        <v>168000</v>
      </c>
      <c r="F266" s="346">
        <f>(101404+54087+26286)</f>
        <v>181777</v>
      </c>
      <c r="G266" s="492"/>
      <c r="H266" s="493" t="s">
        <v>946</v>
      </c>
      <c r="I266" s="297"/>
      <c r="J266" s="298"/>
    </row>
    <row r="267" spans="1:10" s="291" customFormat="1" outlineLevel="1" x14ac:dyDescent="0.3">
      <c r="A267" s="485"/>
      <c r="B267" s="141" t="s">
        <v>581</v>
      </c>
      <c r="C267" s="325" t="s">
        <v>237</v>
      </c>
      <c r="D267" s="118">
        <v>175330</v>
      </c>
      <c r="E267" s="340">
        <v>177847</v>
      </c>
      <c r="F267" s="118">
        <v>177847</v>
      </c>
      <c r="G267" s="492"/>
      <c r="H267" s="493"/>
      <c r="I267" s="297"/>
      <c r="J267" s="298"/>
    </row>
    <row r="268" spans="1:10" ht="40.5" customHeight="1" outlineLevel="1" x14ac:dyDescent="0.3">
      <c r="A268" s="485" t="s">
        <v>73</v>
      </c>
      <c r="B268" s="450" t="s">
        <v>176</v>
      </c>
      <c r="C268" s="117" t="s">
        <v>13</v>
      </c>
      <c r="D268" s="96">
        <f>(52167+36559+15502)/(82185+46630+21753)*100</f>
        <v>69.223208118590946</v>
      </c>
      <c r="E268" s="376">
        <f>(73680+21600+12000)/(90000+50000+28000)*100</f>
        <v>63.857142857142854</v>
      </c>
      <c r="F268" s="96">
        <f>(73368+40116+19323)/(101404+54087+26286)*100</f>
        <v>73.060398180187818</v>
      </c>
      <c r="G268" s="448">
        <f>IF(I268="снижение",E268/F268,IF(I268="увеличение",F268/E268))*100</f>
        <v>114.41225665801224</v>
      </c>
      <c r="H268" s="462"/>
      <c r="I268" s="24" t="s">
        <v>14</v>
      </c>
    </row>
    <row r="269" spans="1:10" s="291" customFormat="1" outlineLevel="1" x14ac:dyDescent="0.3">
      <c r="A269" s="485"/>
      <c r="B269" s="141" t="s">
        <v>592</v>
      </c>
      <c r="C269" s="325" t="s">
        <v>237</v>
      </c>
      <c r="D269" s="118">
        <f>(52167+36559+15502)</f>
        <v>104228</v>
      </c>
      <c r="E269" s="340">
        <f>(73680+21600+12000)</f>
        <v>107280</v>
      </c>
      <c r="F269" s="346">
        <f>(73368+40116+19323)</f>
        <v>132807</v>
      </c>
      <c r="G269" s="492"/>
      <c r="H269" s="545" t="s">
        <v>939</v>
      </c>
      <c r="I269" s="297"/>
      <c r="J269" s="298"/>
    </row>
    <row r="270" spans="1:10" s="291" customFormat="1" outlineLevel="1" x14ac:dyDescent="0.3">
      <c r="A270" s="485"/>
      <c r="B270" s="141" t="s">
        <v>593</v>
      </c>
      <c r="C270" s="325" t="s">
        <v>237</v>
      </c>
      <c r="D270" s="118">
        <f>(82185+46630+21753)</f>
        <v>150568</v>
      </c>
      <c r="E270" s="340">
        <f>(90000+50000+28000)</f>
        <v>168000</v>
      </c>
      <c r="F270" s="346">
        <f>(101404+54087+26286)</f>
        <v>181777</v>
      </c>
      <c r="G270" s="492"/>
      <c r="H270" s="545"/>
      <c r="I270" s="297"/>
      <c r="J270" s="298"/>
    </row>
    <row r="271" spans="1:10" ht="49.5" outlineLevel="1" x14ac:dyDescent="0.3">
      <c r="A271" s="485" t="s">
        <v>115</v>
      </c>
      <c r="B271" s="450" t="s">
        <v>177</v>
      </c>
      <c r="C271" s="380" t="s">
        <v>174</v>
      </c>
      <c r="D271" s="375">
        <f>(420+293+257+8)/175330*1000</f>
        <v>5.5780528146922945</v>
      </c>
      <c r="E271" s="376">
        <f>(405+254+237+7)/175075*1000</f>
        <v>5.1577895187776672</v>
      </c>
      <c r="F271" s="374">
        <f>(428+296+264+8)/177847*1000</f>
        <v>5.6003193756431093</v>
      </c>
      <c r="G271" s="448">
        <f>IF(I271="снижение",E271/F271,IF(I271="увеличение",F271/E271))*100</f>
        <v>108.57983551392219</v>
      </c>
      <c r="H271" s="154"/>
      <c r="I271" s="24" t="s">
        <v>14</v>
      </c>
    </row>
    <row r="272" spans="1:10" s="291" customFormat="1" outlineLevel="1" x14ac:dyDescent="0.3">
      <c r="A272" s="485"/>
      <c r="B272" s="141" t="s">
        <v>584</v>
      </c>
      <c r="C272" s="143" t="s">
        <v>111</v>
      </c>
      <c r="D272" s="118">
        <f>(420+293+257+8)</f>
        <v>978</v>
      </c>
      <c r="E272" s="340">
        <f>(405+254+237+7)</f>
        <v>903</v>
      </c>
      <c r="F272" s="346">
        <f>(428+296+264+8)</f>
        <v>996</v>
      </c>
      <c r="G272" s="492"/>
      <c r="H272" s="493" t="s">
        <v>947</v>
      </c>
      <c r="I272" s="324"/>
      <c r="J272" s="298"/>
    </row>
    <row r="273" spans="1:10" s="291" customFormat="1" outlineLevel="1" x14ac:dyDescent="0.3">
      <c r="A273" s="485"/>
      <c r="B273" s="141" t="s">
        <v>581</v>
      </c>
      <c r="C273" s="352" t="s">
        <v>237</v>
      </c>
      <c r="D273" s="118">
        <v>175330</v>
      </c>
      <c r="E273" s="340">
        <v>175075</v>
      </c>
      <c r="F273" s="118">
        <v>177847</v>
      </c>
      <c r="G273" s="492"/>
      <c r="H273" s="493"/>
      <c r="I273" s="324"/>
      <c r="J273" s="298"/>
    </row>
    <row r="274" spans="1:10" s="43" customFormat="1" ht="16.5" customHeight="1" outlineLevel="1" x14ac:dyDescent="0.3">
      <c r="A274" s="477" t="s">
        <v>178</v>
      </c>
      <c r="B274" s="477"/>
      <c r="C274" s="477"/>
      <c r="D274" s="477"/>
      <c r="E274" s="477"/>
      <c r="F274" s="477"/>
      <c r="G274" s="477"/>
      <c r="H274" s="477"/>
      <c r="I274" s="7"/>
      <c r="J274" s="53"/>
    </row>
    <row r="275" spans="1:10" ht="33" outlineLevel="1" x14ac:dyDescent="0.3">
      <c r="A275" s="577" t="s">
        <v>76</v>
      </c>
      <c r="B275" s="450" t="s">
        <v>179</v>
      </c>
      <c r="C275" s="381" t="s">
        <v>13</v>
      </c>
      <c r="D275" s="116">
        <f>D276/D277*100</f>
        <v>7.5587817579296193</v>
      </c>
      <c r="E275" s="382">
        <f>E276/E277*100</f>
        <v>7.5704893159691489</v>
      </c>
      <c r="F275" s="116">
        <f>F276/F277*100</f>
        <v>7.8263418447107869</v>
      </c>
      <c r="G275" s="448">
        <f>IF(I275="снижение",E275/F275,IF(I275="увеличение",F275/E275))*100</f>
        <v>103.37960359050959</v>
      </c>
      <c r="H275" s="212"/>
      <c r="I275" s="24" t="s">
        <v>14</v>
      </c>
      <c r="J275" s="54" t="s">
        <v>418</v>
      </c>
    </row>
    <row r="276" spans="1:10" s="291" customFormat="1" outlineLevel="1" x14ac:dyDescent="0.3">
      <c r="A276" s="577"/>
      <c r="B276" s="141" t="s">
        <v>594</v>
      </c>
      <c r="C276" s="353" t="s">
        <v>237</v>
      </c>
      <c r="D276" s="118">
        <v>2395</v>
      </c>
      <c r="E276" s="340">
        <v>2395</v>
      </c>
      <c r="F276" s="118">
        <v>2403</v>
      </c>
      <c r="G276" s="492"/>
      <c r="H276" s="546" t="s">
        <v>938</v>
      </c>
      <c r="I276" s="297"/>
      <c r="J276" s="298"/>
    </row>
    <row r="277" spans="1:10" s="291" customFormat="1" outlineLevel="1" x14ac:dyDescent="0.3">
      <c r="A277" s="577"/>
      <c r="B277" s="141" t="s">
        <v>595</v>
      </c>
      <c r="C277" s="353" t="s">
        <v>237</v>
      </c>
      <c r="D277" s="118">
        <v>31685</v>
      </c>
      <c r="E277" s="340">
        <v>31636</v>
      </c>
      <c r="F277" s="118">
        <v>30704</v>
      </c>
      <c r="G277" s="492"/>
      <c r="H277" s="546"/>
      <c r="I277" s="297"/>
      <c r="J277" s="298"/>
    </row>
    <row r="278" spans="1:10" ht="76.5" customHeight="1" outlineLevel="1" x14ac:dyDescent="0.3">
      <c r="A278" s="577" t="s">
        <v>78</v>
      </c>
      <c r="B278" s="450" t="s">
        <v>180</v>
      </c>
      <c r="C278" s="383" t="s">
        <v>13</v>
      </c>
      <c r="D278" s="96">
        <f>D279/D280*100</f>
        <v>82.584269662921344</v>
      </c>
      <c r="E278" s="377">
        <f>E279/E280*100</f>
        <v>84.831460674157299</v>
      </c>
      <c r="F278" s="96">
        <f>F279/F280*100</f>
        <v>80.769230769230774</v>
      </c>
      <c r="G278" s="448">
        <f>IF(I278="снижение",E278/F278,IF(I278="увеличение",F278/E278))*100</f>
        <v>95.21141110545085</v>
      </c>
      <c r="H278" s="218" t="s">
        <v>952</v>
      </c>
      <c r="I278" s="24" t="s">
        <v>14</v>
      </c>
    </row>
    <row r="279" spans="1:10" s="291" customFormat="1" outlineLevel="1" x14ac:dyDescent="0.3">
      <c r="A279" s="577"/>
      <c r="B279" s="141" t="s">
        <v>596</v>
      </c>
      <c r="C279" s="325" t="s">
        <v>237</v>
      </c>
      <c r="D279" s="118">
        <v>147</v>
      </c>
      <c r="E279" s="347">
        <v>151</v>
      </c>
      <c r="F279" s="118">
        <v>147</v>
      </c>
      <c r="G279" s="492"/>
      <c r="H279" s="547" t="s">
        <v>937</v>
      </c>
      <c r="I279" s="324"/>
      <c r="J279" s="298"/>
    </row>
    <row r="280" spans="1:10" s="291" customFormat="1" outlineLevel="1" x14ac:dyDescent="0.3">
      <c r="A280" s="577"/>
      <c r="B280" s="141" t="s">
        <v>597</v>
      </c>
      <c r="C280" s="325" t="s">
        <v>237</v>
      </c>
      <c r="D280" s="118">
        <v>178</v>
      </c>
      <c r="E280" s="347">
        <v>178</v>
      </c>
      <c r="F280" s="118">
        <v>182</v>
      </c>
      <c r="G280" s="492"/>
      <c r="H280" s="547"/>
      <c r="I280" s="324"/>
      <c r="J280" s="298"/>
    </row>
    <row r="281" spans="1:10" s="43" customFormat="1" ht="16.5" customHeight="1" outlineLevel="1" x14ac:dyDescent="0.3">
      <c r="A281" s="477" t="s">
        <v>181</v>
      </c>
      <c r="B281" s="477"/>
      <c r="C281" s="477"/>
      <c r="D281" s="477"/>
      <c r="E281" s="477"/>
      <c r="F281" s="477"/>
      <c r="G281" s="477"/>
      <c r="H281" s="477"/>
      <c r="I281" s="7"/>
      <c r="J281" s="53"/>
    </row>
    <row r="282" spans="1:10" ht="33" outlineLevel="1" x14ac:dyDescent="0.3">
      <c r="A282" s="460" t="s">
        <v>81</v>
      </c>
      <c r="B282" s="450" t="s">
        <v>182</v>
      </c>
      <c r="C282" s="117" t="s">
        <v>183</v>
      </c>
      <c r="D282" s="384">
        <v>5</v>
      </c>
      <c r="E282" s="385">
        <v>5</v>
      </c>
      <c r="F282" s="99">
        <v>0</v>
      </c>
      <c r="G282" s="448">
        <f>IF(I282="снижение",E282/F282,IF(I282="увеличение",F282/E282))*100</f>
        <v>0</v>
      </c>
      <c r="H282" s="217" t="s">
        <v>654</v>
      </c>
      <c r="I282" s="24" t="s">
        <v>14</v>
      </c>
    </row>
    <row r="283" spans="1:10" ht="51.75" customHeight="1" outlineLevel="1" x14ac:dyDescent="0.3">
      <c r="A283" s="485" t="s">
        <v>83</v>
      </c>
      <c r="B283" s="450" t="s">
        <v>184</v>
      </c>
      <c r="C283" s="117" t="s">
        <v>13</v>
      </c>
      <c r="D283" s="96">
        <f>D284/D285*100</f>
        <v>0.23354899794855608</v>
      </c>
      <c r="E283" s="374">
        <f>E284/E285*100</f>
        <v>0.23707169047920093</v>
      </c>
      <c r="F283" s="375">
        <f>F284/F285*100</f>
        <v>0.23124022928608651</v>
      </c>
      <c r="G283" s="448">
        <f>IF(I283="снижение",E283/F283,IF(I283="увеличение",F283/E283))*100</f>
        <v>97.540211915928438</v>
      </c>
      <c r="H283" s="154" t="s">
        <v>650</v>
      </c>
      <c r="I283" s="24" t="s">
        <v>14</v>
      </c>
      <c r="J283" s="54" t="s">
        <v>418</v>
      </c>
    </row>
    <row r="284" spans="1:10" s="291" customFormat="1" outlineLevel="1" x14ac:dyDescent="0.3">
      <c r="A284" s="485"/>
      <c r="B284" s="141" t="s">
        <v>598</v>
      </c>
      <c r="C284" s="325" t="s">
        <v>237</v>
      </c>
      <c r="D284" s="118">
        <v>74</v>
      </c>
      <c r="E284" s="340">
        <v>75</v>
      </c>
      <c r="F284" s="118">
        <v>71</v>
      </c>
      <c r="G284" s="492"/>
      <c r="H284" s="493" t="s">
        <v>936</v>
      </c>
      <c r="I284" s="297"/>
      <c r="J284" s="298"/>
    </row>
    <row r="285" spans="1:10" s="291" customFormat="1" outlineLevel="1" x14ac:dyDescent="0.3">
      <c r="A285" s="485"/>
      <c r="B285" s="141" t="s">
        <v>599</v>
      </c>
      <c r="C285" s="325" t="s">
        <v>237</v>
      </c>
      <c r="D285" s="118">
        <v>31685</v>
      </c>
      <c r="E285" s="340">
        <v>31636</v>
      </c>
      <c r="F285" s="118">
        <v>30704</v>
      </c>
      <c r="G285" s="492"/>
      <c r="H285" s="493"/>
      <c r="I285" s="297"/>
      <c r="J285" s="298"/>
    </row>
    <row r="286" spans="1:10" s="42" customFormat="1" ht="21" customHeight="1" x14ac:dyDescent="0.3">
      <c r="A286" s="1">
        <v>8</v>
      </c>
      <c r="B286" s="490" t="s">
        <v>185</v>
      </c>
      <c r="C286" s="490"/>
      <c r="D286" s="490"/>
      <c r="E286" s="490"/>
      <c r="F286" s="490"/>
      <c r="G286" s="490"/>
      <c r="H286" s="490"/>
      <c r="I286" s="2"/>
      <c r="J286" s="81" t="s">
        <v>752</v>
      </c>
    </row>
    <row r="287" spans="1:10" ht="99" outlineLevel="1" x14ac:dyDescent="0.3">
      <c r="A287" s="485" t="s">
        <v>88</v>
      </c>
      <c r="B287" s="386" t="s">
        <v>186</v>
      </c>
      <c r="C287" s="93" t="s">
        <v>13</v>
      </c>
      <c r="D287" s="387">
        <f>D288/D289*100</f>
        <v>50.876337693222354</v>
      </c>
      <c r="E287" s="387">
        <f>ROUND(E288/E289*100,1)</f>
        <v>51.5</v>
      </c>
      <c r="F287" s="387">
        <f>ROUND(F288/F289*100,1)</f>
        <v>52.9</v>
      </c>
      <c r="G287" s="451">
        <f>IF(I287="снижение",E287/F287,IF(I287="увеличение",F287/E287))*100</f>
        <v>102.71844660194174</v>
      </c>
      <c r="H287" s="232" t="s">
        <v>891</v>
      </c>
      <c r="I287" s="24" t="s">
        <v>14</v>
      </c>
    </row>
    <row r="288" spans="1:10" s="291" customFormat="1" ht="23.25" customHeight="1" outlineLevel="1" x14ac:dyDescent="0.3">
      <c r="A288" s="485"/>
      <c r="B288" s="137" t="s">
        <v>762</v>
      </c>
      <c r="C288" s="325" t="s">
        <v>237</v>
      </c>
      <c r="D288" s="215">
        <v>85574</v>
      </c>
      <c r="E288" s="231">
        <v>86921</v>
      </c>
      <c r="F288" s="296">
        <v>90356</v>
      </c>
      <c r="G288" s="555"/>
      <c r="H288" s="484" t="s">
        <v>886</v>
      </c>
      <c r="I288" s="297"/>
      <c r="J288" s="298"/>
    </row>
    <row r="289" spans="1:10" s="291" customFormat="1" ht="33" outlineLevel="1" x14ac:dyDescent="0.3">
      <c r="A289" s="485"/>
      <c r="B289" s="137" t="s">
        <v>773</v>
      </c>
      <c r="C289" s="325" t="s">
        <v>237</v>
      </c>
      <c r="D289" s="215">
        <v>168200</v>
      </c>
      <c r="E289" s="231">
        <v>168657</v>
      </c>
      <c r="F289" s="215">
        <v>170900</v>
      </c>
      <c r="G289" s="555"/>
      <c r="H289" s="484"/>
      <c r="I289" s="297"/>
      <c r="J289" s="298"/>
    </row>
    <row r="290" spans="1:10" ht="49.5" outlineLevel="1" x14ac:dyDescent="0.3">
      <c r="A290" s="485" t="s">
        <v>90</v>
      </c>
      <c r="B290" s="386" t="s">
        <v>908</v>
      </c>
      <c r="C290" s="93" t="s">
        <v>13</v>
      </c>
      <c r="D290" s="387">
        <f>D291/D292*100</f>
        <v>15.291147230550733</v>
      </c>
      <c r="E290" s="387">
        <f>ROUND(E291/E292*100,1)</f>
        <v>15.5</v>
      </c>
      <c r="F290" s="387">
        <f>ROUND(F291/F292*100,1)</f>
        <v>15.2</v>
      </c>
      <c r="G290" s="367">
        <f>IF(I290="снижение",E290/F290,IF(I290="увеличение",F290/E290))*100</f>
        <v>98.064516129032256</v>
      </c>
      <c r="H290" s="232"/>
      <c r="I290" s="24" t="s">
        <v>14</v>
      </c>
      <c r="J290" s="52"/>
    </row>
    <row r="291" spans="1:10" s="291" customFormat="1" outlineLevel="1" x14ac:dyDescent="0.3">
      <c r="A291" s="485"/>
      <c r="B291" s="137" t="s">
        <v>774</v>
      </c>
      <c r="C291" s="325" t="s">
        <v>237</v>
      </c>
      <c r="D291" s="215">
        <v>4845</v>
      </c>
      <c r="E291" s="231">
        <v>4904</v>
      </c>
      <c r="F291" s="215">
        <v>4948</v>
      </c>
      <c r="G291" s="476"/>
      <c r="H291" s="484" t="s">
        <v>887</v>
      </c>
      <c r="I291" s="297"/>
      <c r="J291" s="323"/>
    </row>
    <row r="292" spans="1:10" s="291" customFormat="1" ht="33" outlineLevel="1" x14ac:dyDescent="0.3">
      <c r="A292" s="485"/>
      <c r="B292" s="137" t="s">
        <v>763</v>
      </c>
      <c r="C292" s="325" t="s">
        <v>237</v>
      </c>
      <c r="D292" s="215">
        <v>31685</v>
      </c>
      <c r="E292" s="231">
        <v>31636</v>
      </c>
      <c r="F292" s="215">
        <v>32475</v>
      </c>
      <c r="G292" s="476"/>
      <c r="H292" s="484"/>
      <c r="I292" s="297"/>
      <c r="J292" s="323"/>
    </row>
    <row r="293" spans="1:10" s="43" customFormat="1" ht="22.5" customHeight="1" outlineLevel="1" x14ac:dyDescent="0.3">
      <c r="A293" s="477" t="s">
        <v>187</v>
      </c>
      <c r="B293" s="477"/>
      <c r="C293" s="477"/>
      <c r="D293" s="477"/>
      <c r="E293" s="477"/>
      <c r="F293" s="477"/>
      <c r="G293" s="477"/>
      <c r="H293" s="477"/>
      <c r="I293" s="7"/>
      <c r="J293" s="53"/>
    </row>
    <row r="294" spans="1:10" s="47" customFormat="1" ht="111" customHeight="1" outlineLevel="1" x14ac:dyDescent="0.3">
      <c r="A294" s="460" t="s">
        <v>22</v>
      </c>
      <c r="B294" s="386" t="s">
        <v>188</v>
      </c>
      <c r="C294" s="93" t="s">
        <v>67</v>
      </c>
      <c r="D294" s="8">
        <v>130</v>
      </c>
      <c r="E294" s="8">
        <v>104</v>
      </c>
      <c r="F294" s="8">
        <v>153</v>
      </c>
      <c r="G294" s="459">
        <f t="shared" ref="G294:G303" si="11">IF(I294="снижение",E294/F294,IF(I294="увеличение",F294/E294))*100</f>
        <v>147.11538461538461</v>
      </c>
      <c r="H294" s="27" t="s">
        <v>890</v>
      </c>
      <c r="I294" s="27" t="s">
        <v>14</v>
      </c>
      <c r="J294" s="46"/>
    </row>
    <row r="295" spans="1:10" ht="87" customHeight="1" outlineLevel="1" x14ac:dyDescent="0.3">
      <c r="A295" s="485" t="s">
        <v>23</v>
      </c>
      <c r="B295" s="386" t="s">
        <v>189</v>
      </c>
      <c r="C295" s="93" t="s">
        <v>13</v>
      </c>
      <c r="D295" s="387">
        <f>D296/D297*100</f>
        <v>10.323821737736454</v>
      </c>
      <c r="E295" s="387">
        <f>ROUND(E296/E297*100,1)</f>
        <v>9.3000000000000007</v>
      </c>
      <c r="F295" s="387">
        <f>ROUND(F296/F297*100,1)</f>
        <v>13.1</v>
      </c>
      <c r="G295" s="367">
        <f t="shared" si="11"/>
        <v>140.86021505376343</v>
      </c>
      <c r="H295" s="232" t="s">
        <v>766</v>
      </c>
      <c r="I295" s="24" t="s">
        <v>14</v>
      </c>
    </row>
    <row r="296" spans="1:10" s="291" customFormat="1" ht="35.25" customHeight="1" outlineLevel="1" x14ac:dyDescent="0.3">
      <c r="A296" s="485"/>
      <c r="B296" s="137" t="s">
        <v>764</v>
      </c>
      <c r="C296" s="325" t="s">
        <v>237</v>
      </c>
      <c r="D296" s="215">
        <v>644</v>
      </c>
      <c r="E296" s="231">
        <v>470</v>
      </c>
      <c r="F296" s="215">
        <v>731</v>
      </c>
      <c r="G296" s="476"/>
      <c r="H296" s="484" t="s">
        <v>888</v>
      </c>
      <c r="I296" s="297"/>
      <c r="J296" s="298"/>
    </row>
    <row r="297" spans="1:10" s="291" customFormat="1" ht="37.5" customHeight="1" outlineLevel="1" x14ac:dyDescent="0.3">
      <c r="A297" s="485"/>
      <c r="B297" s="137" t="s">
        <v>765</v>
      </c>
      <c r="C297" s="325" t="s">
        <v>237</v>
      </c>
      <c r="D297" s="215">
        <v>6238</v>
      </c>
      <c r="E297" s="231">
        <v>5076</v>
      </c>
      <c r="F297" s="215">
        <v>5591</v>
      </c>
      <c r="G297" s="476"/>
      <c r="H297" s="484"/>
      <c r="I297" s="297"/>
      <c r="J297" s="298"/>
    </row>
    <row r="298" spans="1:10" ht="66" customHeight="1" outlineLevel="1" x14ac:dyDescent="0.3">
      <c r="A298" s="460" t="s">
        <v>25</v>
      </c>
      <c r="B298" s="386" t="s">
        <v>190</v>
      </c>
      <c r="C298" s="93" t="s">
        <v>67</v>
      </c>
      <c r="D298" s="388">
        <v>261</v>
      </c>
      <c r="E298" s="389">
        <v>250</v>
      </c>
      <c r="F298" s="388">
        <v>280</v>
      </c>
      <c r="G298" s="367">
        <f t="shared" si="11"/>
        <v>112.00000000000001</v>
      </c>
      <c r="H298" s="234" t="s">
        <v>770</v>
      </c>
      <c r="I298" s="24" t="s">
        <v>14</v>
      </c>
    </row>
    <row r="299" spans="1:10" ht="40.5" customHeight="1" outlineLevel="1" x14ac:dyDescent="0.3">
      <c r="A299" s="460" t="s">
        <v>28</v>
      </c>
      <c r="B299" s="386" t="s">
        <v>191</v>
      </c>
      <c r="C299" s="93" t="s">
        <v>67</v>
      </c>
      <c r="D299" s="388">
        <v>545</v>
      </c>
      <c r="E299" s="390">
        <v>500</v>
      </c>
      <c r="F299" s="388">
        <v>500</v>
      </c>
      <c r="G299" s="367">
        <f t="shared" si="11"/>
        <v>100</v>
      </c>
      <c r="H299" s="349"/>
      <c r="I299" s="24" t="s">
        <v>14</v>
      </c>
    </row>
    <row r="300" spans="1:10" ht="90" customHeight="1" outlineLevel="1" x14ac:dyDescent="0.3">
      <c r="A300" s="485" t="s">
        <v>31</v>
      </c>
      <c r="B300" s="386" t="s">
        <v>192</v>
      </c>
      <c r="C300" s="391" t="s">
        <v>13</v>
      </c>
      <c r="D300" s="387">
        <f>D301/D302*100</f>
        <v>69.125214408233276</v>
      </c>
      <c r="E300" s="387">
        <f>ROUND(E301/E302*100,1)</f>
        <v>50</v>
      </c>
      <c r="F300" s="387">
        <f>ROUND(F301/F302*100,1)</f>
        <v>68</v>
      </c>
      <c r="G300" s="367">
        <f t="shared" si="11"/>
        <v>136</v>
      </c>
      <c r="H300" s="233" t="s">
        <v>769</v>
      </c>
      <c r="I300" s="24" t="s">
        <v>14</v>
      </c>
    </row>
    <row r="301" spans="1:10" s="291" customFormat="1" ht="33" outlineLevel="1" x14ac:dyDescent="0.3">
      <c r="A301" s="485"/>
      <c r="B301" s="137" t="s">
        <v>767</v>
      </c>
      <c r="C301" s="325" t="s">
        <v>237</v>
      </c>
      <c r="D301" s="215">
        <v>806</v>
      </c>
      <c r="E301" s="231">
        <v>500</v>
      </c>
      <c r="F301" s="215">
        <v>1182</v>
      </c>
      <c r="G301" s="476"/>
      <c r="H301" s="484" t="s">
        <v>889</v>
      </c>
      <c r="I301" s="324"/>
      <c r="J301" s="298"/>
    </row>
    <row r="302" spans="1:10" s="291" customFormat="1" ht="49.5" outlineLevel="1" x14ac:dyDescent="0.3">
      <c r="A302" s="485"/>
      <c r="B302" s="137" t="s">
        <v>768</v>
      </c>
      <c r="C302" s="325" t="s">
        <v>237</v>
      </c>
      <c r="D302" s="215">
        <v>1166</v>
      </c>
      <c r="E302" s="231">
        <v>1000</v>
      </c>
      <c r="F302" s="215">
        <v>1737</v>
      </c>
      <c r="G302" s="476"/>
      <c r="H302" s="484"/>
      <c r="I302" s="324"/>
      <c r="J302" s="298"/>
    </row>
    <row r="303" spans="1:10" ht="56.25" customHeight="1" outlineLevel="1" x14ac:dyDescent="0.3">
      <c r="A303" s="460" t="s">
        <v>33</v>
      </c>
      <c r="B303" s="386" t="s">
        <v>193</v>
      </c>
      <c r="C303" s="391" t="s">
        <v>111</v>
      </c>
      <c r="D303" s="392">
        <v>967</v>
      </c>
      <c r="E303" s="393">
        <v>800</v>
      </c>
      <c r="F303" s="392">
        <v>934</v>
      </c>
      <c r="G303" s="367">
        <f t="shared" si="11"/>
        <v>116.75</v>
      </c>
      <c r="H303" s="235" t="s">
        <v>953</v>
      </c>
      <c r="I303" s="10" t="s">
        <v>14</v>
      </c>
    </row>
    <row r="304" spans="1:10" s="43" customFormat="1" ht="25.5" customHeight="1" outlineLevel="1" x14ac:dyDescent="0.3">
      <c r="A304" s="477" t="s">
        <v>194</v>
      </c>
      <c r="B304" s="477"/>
      <c r="C304" s="477"/>
      <c r="D304" s="477"/>
      <c r="E304" s="477"/>
      <c r="F304" s="477"/>
      <c r="G304" s="477"/>
      <c r="H304" s="477"/>
      <c r="I304" s="7"/>
      <c r="J304" s="53"/>
    </row>
    <row r="305" spans="1:10" s="47" customFormat="1" ht="64.5" customHeight="1" outlineLevel="1" x14ac:dyDescent="0.3">
      <c r="A305" s="460" t="s">
        <v>69</v>
      </c>
      <c r="B305" s="386" t="s">
        <v>909</v>
      </c>
      <c r="C305" s="93" t="s">
        <v>57</v>
      </c>
      <c r="D305" s="102">
        <v>4845</v>
      </c>
      <c r="E305" s="389">
        <v>4900</v>
      </c>
      <c r="F305" s="388">
        <v>4948</v>
      </c>
      <c r="G305" s="459">
        <f>IF(I305="снижение",E305/F305,IF(I305="увеличение",F305/E305))*100</f>
        <v>100.97959183673468</v>
      </c>
      <c r="H305" s="248"/>
      <c r="I305" s="28" t="s">
        <v>14</v>
      </c>
      <c r="J305" s="46"/>
    </row>
    <row r="306" spans="1:10" ht="42" customHeight="1" outlineLevel="1" x14ac:dyDescent="0.3">
      <c r="A306" s="460" t="s">
        <v>71</v>
      </c>
      <c r="B306" s="452" t="s">
        <v>910</v>
      </c>
      <c r="C306" s="93" t="s">
        <v>57</v>
      </c>
      <c r="D306" s="388">
        <v>3840</v>
      </c>
      <c r="E306" s="389">
        <v>3900</v>
      </c>
      <c r="F306" s="388">
        <v>3917</v>
      </c>
      <c r="G306" s="94">
        <f>IF(I306="снижение",E306/F306,IF(I306="увеличение",F306/E306))*100</f>
        <v>100.43589743589743</v>
      </c>
      <c r="H306" s="234"/>
      <c r="I306" s="24" t="s">
        <v>14</v>
      </c>
    </row>
    <row r="307" spans="1:10" ht="33" outlineLevel="1" x14ac:dyDescent="0.3">
      <c r="A307" s="460" t="s">
        <v>73</v>
      </c>
      <c r="B307" s="450" t="s">
        <v>195</v>
      </c>
      <c r="C307" s="93" t="s">
        <v>57</v>
      </c>
      <c r="D307" s="388">
        <v>226</v>
      </c>
      <c r="E307" s="390">
        <v>160</v>
      </c>
      <c r="F307" s="388">
        <v>236</v>
      </c>
      <c r="G307" s="94">
        <f>IF(I307="снижение",E307/F307,IF(I307="увеличение",F307/E307))*100</f>
        <v>147.5</v>
      </c>
      <c r="H307" s="349" t="s">
        <v>892</v>
      </c>
      <c r="I307" s="24" t="s">
        <v>14</v>
      </c>
    </row>
    <row r="308" spans="1:10" s="43" customFormat="1" ht="25.5" customHeight="1" outlineLevel="1" x14ac:dyDescent="0.3">
      <c r="A308" s="477" t="s">
        <v>196</v>
      </c>
      <c r="B308" s="477"/>
      <c r="C308" s="477"/>
      <c r="D308" s="477"/>
      <c r="E308" s="477"/>
      <c r="F308" s="477"/>
      <c r="G308" s="477"/>
      <c r="H308" s="477"/>
      <c r="I308" s="7"/>
      <c r="J308" s="53"/>
    </row>
    <row r="309" spans="1:10" ht="40.5" customHeight="1" outlineLevel="1" x14ac:dyDescent="0.3">
      <c r="A309" s="460" t="s">
        <v>107</v>
      </c>
      <c r="B309" s="450" t="s">
        <v>198</v>
      </c>
      <c r="C309" s="93" t="s">
        <v>63</v>
      </c>
      <c r="D309" s="394">
        <v>5</v>
      </c>
      <c r="E309" s="394">
        <v>5</v>
      </c>
      <c r="F309" s="395">
        <v>5</v>
      </c>
      <c r="G309" s="124">
        <f>IF(I309="снижение",E309/F309,IF(I309="увеличение",F309/E309))*100</f>
        <v>100</v>
      </c>
      <c r="H309" s="249"/>
      <c r="I309" s="24" t="s">
        <v>14</v>
      </c>
    </row>
    <row r="310" spans="1:10" s="42" customFormat="1" ht="22.5" customHeight="1" x14ac:dyDescent="0.3">
      <c r="A310" s="1">
        <v>9</v>
      </c>
      <c r="B310" s="490" t="s">
        <v>199</v>
      </c>
      <c r="C310" s="490"/>
      <c r="D310" s="490"/>
      <c r="E310" s="490"/>
      <c r="F310" s="490"/>
      <c r="G310" s="490"/>
      <c r="H310" s="490"/>
      <c r="J310" s="189" t="s">
        <v>725</v>
      </c>
    </row>
    <row r="311" spans="1:10" ht="90.75" customHeight="1" outlineLevel="1" x14ac:dyDescent="0.3">
      <c r="A311" s="472">
        <v>1</v>
      </c>
      <c r="B311" s="396" t="s">
        <v>200</v>
      </c>
      <c r="C311" s="397" t="s">
        <v>157</v>
      </c>
      <c r="D311" s="211">
        <f>D312/D313*100</f>
        <v>127.27272727272727</v>
      </c>
      <c r="E311" s="124">
        <f>E312/E313*100</f>
        <v>100</v>
      </c>
      <c r="F311" s="211">
        <f>F312/F313*100</f>
        <v>55.555555555555557</v>
      </c>
      <c r="G311" s="448">
        <f t="shared" ref="G311:G326" si="12">IF(I311="снижение",E311/F311,IF(I311="увеличение",F311/E311))*100</f>
        <v>55.555555555555557</v>
      </c>
      <c r="H311" s="27" t="s">
        <v>954</v>
      </c>
      <c r="I311" s="24" t="s">
        <v>14</v>
      </c>
      <c r="J311" s="151"/>
    </row>
    <row r="312" spans="1:10" s="290" customFormat="1" ht="33" outlineLevel="1" x14ac:dyDescent="0.3">
      <c r="A312" s="472"/>
      <c r="B312" s="149" t="s">
        <v>617</v>
      </c>
      <c r="C312" s="150" t="s">
        <v>111</v>
      </c>
      <c r="D312" s="296">
        <v>14</v>
      </c>
      <c r="E312" s="173">
        <v>18</v>
      </c>
      <c r="F312" s="296">
        <v>10</v>
      </c>
      <c r="G312" s="553"/>
      <c r="H312" s="473" t="s">
        <v>828</v>
      </c>
      <c r="I312" s="162"/>
      <c r="J312" s="289"/>
    </row>
    <row r="313" spans="1:10" s="290" customFormat="1" outlineLevel="1" x14ac:dyDescent="0.3">
      <c r="A313" s="472"/>
      <c r="B313" s="149" t="s">
        <v>615</v>
      </c>
      <c r="C313" s="150" t="s">
        <v>111</v>
      </c>
      <c r="D313" s="296">
        <v>11</v>
      </c>
      <c r="E313" s="173">
        <v>18</v>
      </c>
      <c r="F313" s="296">
        <v>18</v>
      </c>
      <c r="G313" s="553"/>
      <c r="H313" s="473"/>
      <c r="I313" s="162"/>
      <c r="J313" s="289"/>
    </row>
    <row r="314" spans="1:10" ht="81.75" customHeight="1" outlineLevel="1" x14ac:dyDescent="0.3">
      <c r="A314" s="373">
        <v>2</v>
      </c>
      <c r="B314" s="396" t="s">
        <v>201</v>
      </c>
      <c r="C314" s="397" t="s">
        <v>111</v>
      </c>
      <c r="D314" s="398">
        <v>46</v>
      </c>
      <c r="E314" s="384">
        <v>17</v>
      </c>
      <c r="F314" s="398">
        <v>55</v>
      </c>
      <c r="G314" s="448">
        <f t="shared" si="12"/>
        <v>323.52941176470591</v>
      </c>
      <c r="H314" s="90" t="s">
        <v>626</v>
      </c>
      <c r="I314" s="24" t="s">
        <v>14</v>
      </c>
    </row>
    <row r="315" spans="1:10" ht="84" customHeight="1" outlineLevel="1" x14ac:dyDescent="0.3">
      <c r="A315" s="373">
        <v>3</v>
      </c>
      <c r="B315" s="396" t="s">
        <v>202</v>
      </c>
      <c r="C315" s="397" t="s">
        <v>111</v>
      </c>
      <c r="D315" s="399">
        <v>109</v>
      </c>
      <c r="E315" s="384">
        <v>100</v>
      </c>
      <c r="F315" s="398">
        <v>92</v>
      </c>
      <c r="G315" s="448">
        <f t="shared" si="12"/>
        <v>92</v>
      </c>
      <c r="H315" s="90" t="s">
        <v>627</v>
      </c>
      <c r="I315" s="24" t="s">
        <v>14</v>
      </c>
      <c r="J315" s="153"/>
    </row>
    <row r="316" spans="1:10" ht="43.5" customHeight="1" outlineLevel="1" x14ac:dyDescent="0.3">
      <c r="A316" s="373">
        <v>4</v>
      </c>
      <c r="B316" s="396" t="s">
        <v>203</v>
      </c>
      <c r="C316" s="400" t="s">
        <v>204</v>
      </c>
      <c r="D316" s="211">
        <v>190.3</v>
      </c>
      <c r="E316" s="124">
        <v>107.6</v>
      </c>
      <c r="F316" s="211">
        <v>182.7</v>
      </c>
      <c r="G316" s="448">
        <f>IF(I316="снижение",E316/F316,IF(I316="увеличение",F316/E316))*100</f>
        <v>169.79553903345726</v>
      </c>
      <c r="H316" s="250"/>
      <c r="I316" s="24" t="s">
        <v>14</v>
      </c>
      <c r="J316" s="53"/>
    </row>
    <row r="317" spans="1:10" ht="58.5" customHeight="1" outlineLevel="1" x14ac:dyDescent="0.3">
      <c r="A317" s="472">
        <v>5</v>
      </c>
      <c r="B317" s="396" t="s">
        <v>205</v>
      </c>
      <c r="C317" s="397" t="s">
        <v>157</v>
      </c>
      <c r="D317" s="211">
        <f>D318/D319*100</f>
        <v>100</v>
      </c>
      <c r="E317" s="124">
        <f>E318/E319*100</f>
        <v>100</v>
      </c>
      <c r="F317" s="211">
        <f>F318/F319*100</f>
        <v>100</v>
      </c>
      <c r="G317" s="448">
        <f t="shared" si="12"/>
        <v>100</v>
      </c>
      <c r="H317" s="109"/>
      <c r="I317" s="24" t="s">
        <v>14</v>
      </c>
    </row>
    <row r="318" spans="1:10" s="291" customFormat="1" ht="33" outlineLevel="1" x14ac:dyDescent="0.3">
      <c r="A318" s="472"/>
      <c r="B318" s="149" t="s">
        <v>618</v>
      </c>
      <c r="C318" s="150" t="s">
        <v>111</v>
      </c>
      <c r="D318" s="299">
        <v>164</v>
      </c>
      <c r="E318" s="176">
        <v>50</v>
      </c>
      <c r="F318" s="299">
        <v>53</v>
      </c>
      <c r="G318" s="492"/>
      <c r="H318" s="473" t="s">
        <v>829</v>
      </c>
      <c r="I318" s="297"/>
      <c r="J318" s="298"/>
    </row>
    <row r="319" spans="1:10" s="291" customFormat="1" outlineLevel="1" x14ac:dyDescent="0.3">
      <c r="A319" s="472"/>
      <c r="B319" s="149" t="s">
        <v>619</v>
      </c>
      <c r="C319" s="150" t="s">
        <v>111</v>
      </c>
      <c r="D319" s="299">
        <v>164</v>
      </c>
      <c r="E319" s="176">
        <v>50</v>
      </c>
      <c r="F319" s="299">
        <v>53</v>
      </c>
      <c r="G319" s="492"/>
      <c r="H319" s="473"/>
      <c r="I319" s="297"/>
      <c r="J319" s="298"/>
    </row>
    <row r="320" spans="1:10" ht="66" customHeight="1" outlineLevel="1" x14ac:dyDescent="0.3">
      <c r="A320" s="472">
        <v>6</v>
      </c>
      <c r="B320" s="396" t="s">
        <v>206</v>
      </c>
      <c r="C320" s="401" t="s">
        <v>157</v>
      </c>
      <c r="D320" s="211">
        <f>D321/D322*100</f>
        <v>100</v>
      </c>
      <c r="E320" s="124">
        <f>E321/E322*100</f>
        <v>100</v>
      </c>
      <c r="F320" s="211">
        <f>F321/F322*100</f>
        <v>100</v>
      </c>
      <c r="G320" s="448">
        <f>IF(I320="снижение",E320/F320,IF(I320="увеличение",F320/E320))*100</f>
        <v>100</v>
      </c>
      <c r="H320" s="27"/>
      <c r="I320" s="24" t="s">
        <v>14</v>
      </c>
    </row>
    <row r="321" spans="1:12" s="291" customFormat="1" outlineLevel="1" x14ac:dyDescent="0.3">
      <c r="A321" s="472"/>
      <c r="B321" s="149" t="s">
        <v>620</v>
      </c>
      <c r="C321" s="152" t="s">
        <v>237</v>
      </c>
      <c r="D321" s="299">
        <v>47</v>
      </c>
      <c r="E321" s="176">
        <v>20</v>
      </c>
      <c r="F321" s="299">
        <v>17</v>
      </c>
      <c r="G321" s="492"/>
      <c r="H321" s="552" t="s">
        <v>830</v>
      </c>
      <c r="I321" s="297"/>
      <c r="J321" s="298"/>
    </row>
    <row r="322" spans="1:12" s="291" customFormat="1" outlineLevel="1" x14ac:dyDescent="0.3">
      <c r="A322" s="472"/>
      <c r="B322" s="149" t="s">
        <v>619</v>
      </c>
      <c r="C322" s="152" t="s">
        <v>237</v>
      </c>
      <c r="D322" s="299">
        <v>47</v>
      </c>
      <c r="E322" s="176">
        <v>20</v>
      </c>
      <c r="F322" s="299">
        <v>17</v>
      </c>
      <c r="G322" s="492"/>
      <c r="H322" s="552"/>
      <c r="I322" s="297"/>
      <c r="J322" s="298"/>
    </row>
    <row r="323" spans="1:12" ht="66" outlineLevel="1" x14ac:dyDescent="0.3">
      <c r="A323" s="472">
        <v>7</v>
      </c>
      <c r="B323" s="396" t="s">
        <v>207</v>
      </c>
      <c r="C323" s="397" t="s">
        <v>157</v>
      </c>
      <c r="D323" s="211">
        <f>1/1*100</f>
        <v>100</v>
      </c>
      <c r="E323" s="124">
        <f>1/1*100</f>
        <v>100</v>
      </c>
      <c r="F323" s="124">
        <f>1/1*100</f>
        <v>100</v>
      </c>
      <c r="G323" s="448">
        <f>IF(I323="снижение",E323/F323,IF(I323="увеличение",F323/E323))*100</f>
        <v>100</v>
      </c>
      <c r="H323" s="154" t="s">
        <v>621</v>
      </c>
      <c r="I323" s="24" t="s">
        <v>14</v>
      </c>
    </row>
    <row r="324" spans="1:12" s="302" customFormat="1" ht="19.5" customHeight="1" outlineLevel="1" x14ac:dyDescent="0.25">
      <c r="A324" s="472"/>
      <c r="B324" s="149" t="s">
        <v>831</v>
      </c>
      <c r="C324" s="150" t="s">
        <v>111</v>
      </c>
      <c r="D324" s="296">
        <v>1</v>
      </c>
      <c r="E324" s="173">
        <v>1</v>
      </c>
      <c r="F324" s="296">
        <v>1</v>
      </c>
      <c r="G324" s="304"/>
      <c r="H324" s="552" t="s">
        <v>833</v>
      </c>
      <c r="I324" s="303"/>
    </row>
    <row r="325" spans="1:12" s="302" customFormat="1" ht="21.75" customHeight="1" outlineLevel="1" x14ac:dyDescent="0.25">
      <c r="A325" s="472"/>
      <c r="B325" s="149" t="s">
        <v>832</v>
      </c>
      <c r="C325" s="150" t="s">
        <v>111</v>
      </c>
      <c r="D325" s="296">
        <v>1</v>
      </c>
      <c r="E325" s="173">
        <v>1</v>
      </c>
      <c r="F325" s="296">
        <v>1</v>
      </c>
      <c r="G325" s="304"/>
      <c r="H325" s="552"/>
      <c r="I325" s="303"/>
    </row>
    <row r="326" spans="1:12" ht="66" outlineLevel="1" x14ac:dyDescent="0.3">
      <c r="A326" s="373">
        <v>8</v>
      </c>
      <c r="B326" s="396" t="s">
        <v>390</v>
      </c>
      <c r="C326" s="400" t="s">
        <v>391</v>
      </c>
      <c r="D326" s="448" t="s">
        <v>392</v>
      </c>
      <c r="E326" s="124">
        <f>1000/1000*100</f>
        <v>100</v>
      </c>
      <c r="F326" s="402">
        <v>0</v>
      </c>
      <c r="G326" s="448">
        <f t="shared" si="12"/>
        <v>0</v>
      </c>
      <c r="H326" s="90" t="s">
        <v>622</v>
      </c>
      <c r="I326" s="24"/>
    </row>
    <row r="327" spans="1:12" ht="28.5" customHeight="1" outlineLevel="1" x14ac:dyDescent="0.3">
      <c r="A327" s="373">
        <v>9</v>
      </c>
      <c r="B327" s="396" t="s">
        <v>208</v>
      </c>
      <c r="C327" s="397" t="s">
        <v>111</v>
      </c>
      <c r="D327" s="398">
        <v>52</v>
      </c>
      <c r="E327" s="384">
        <v>40</v>
      </c>
      <c r="F327" s="398">
        <v>49</v>
      </c>
      <c r="G327" s="448">
        <f>IF(I327="снижение",E327/F327,IF(I327="увеличение",F327/E327))*100</f>
        <v>122.50000000000001</v>
      </c>
      <c r="H327" s="251"/>
      <c r="I327" s="24" t="s">
        <v>14</v>
      </c>
    </row>
    <row r="328" spans="1:12" ht="32.25" customHeight="1" outlineLevel="1" x14ac:dyDescent="0.3">
      <c r="A328" s="472">
        <v>10</v>
      </c>
      <c r="B328" s="396" t="s">
        <v>209</v>
      </c>
      <c r="C328" s="400" t="s">
        <v>210</v>
      </c>
      <c r="D328" s="124">
        <f>D329/D330*1000</f>
        <v>782.91520864440974</v>
      </c>
      <c r="E328" s="384">
        <f>E329/E330*1000</f>
        <v>730.48407247175385</v>
      </c>
      <c r="F328" s="403">
        <f>F329/F330*1000</f>
        <v>765.31193110405968</v>
      </c>
      <c r="G328" s="448">
        <f>IF(I328="снижение",E328/F328,IF(I328="увеличение",F328/E328))*100</f>
        <v>104.76777796324266</v>
      </c>
      <c r="H328" s="112"/>
      <c r="I328" s="24" t="s">
        <v>14</v>
      </c>
    </row>
    <row r="329" spans="1:12" s="290" customFormat="1" outlineLevel="1" x14ac:dyDescent="0.3">
      <c r="A329" s="472"/>
      <c r="B329" s="149" t="s">
        <v>623</v>
      </c>
      <c r="C329" s="147" t="s">
        <v>611</v>
      </c>
      <c r="D329" s="173">
        <v>137375</v>
      </c>
      <c r="E329" s="173">
        <v>133897</v>
      </c>
      <c r="F329" s="301">
        <f>44175+91612</f>
        <v>135787</v>
      </c>
      <c r="G329" s="553"/>
      <c r="H329" s="554" t="s">
        <v>948</v>
      </c>
      <c r="I329" s="162"/>
      <c r="J329" s="289"/>
    </row>
    <row r="330" spans="1:12" s="290" customFormat="1" outlineLevel="1" x14ac:dyDescent="0.3">
      <c r="A330" s="472"/>
      <c r="B330" s="149" t="s">
        <v>624</v>
      </c>
      <c r="C330" s="147" t="s">
        <v>237</v>
      </c>
      <c r="D330" s="173">
        <v>175466</v>
      </c>
      <c r="E330" s="173">
        <v>183299</v>
      </c>
      <c r="F330" s="301">
        <v>177427</v>
      </c>
      <c r="G330" s="553"/>
      <c r="H330" s="554"/>
      <c r="I330" s="162"/>
      <c r="J330" s="289"/>
    </row>
    <row r="331" spans="1:12" ht="78" customHeight="1" outlineLevel="1" x14ac:dyDescent="0.3">
      <c r="A331" s="373">
        <v>11</v>
      </c>
      <c r="B331" s="396" t="s">
        <v>211</v>
      </c>
      <c r="C331" s="397" t="s">
        <v>204</v>
      </c>
      <c r="D331" s="124">
        <v>3093</v>
      </c>
      <c r="E331" s="124">
        <v>2500</v>
      </c>
      <c r="F331" s="404">
        <f>3498.315+81.786+54.218</f>
        <v>3634.319</v>
      </c>
      <c r="G331" s="448">
        <f>IF(I331="снижение",E331/F331,IF(I331="увеличение",F331/E331))*100</f>
        <v>145.37276</v>
      </c>
      <c r="H331" s="212" t="s">
        <v>482</v>
      </c>
      <c r="I331" s="24" t="s">
        <v>14</v>
      </c>
    </row>
    <row r="332" spans="1:12" ht="148.5" customHeight="1" outlineLevel="1" x14ac:dyDescent="0.3">
      <c r="A332" s="373">
        <v>12</v>
      </c>
      <c r="B332" s="396" t="s">
        <v>212</v>
      </c>
      <c r="C332" s="397" t="s">
        <v>13</v>
      </c>
      <c r="D332" s="211">
        <f>1/1*100</f>
        <v>100</v>
      </c>
      <c r="E332" s="124">
        <v>100</v>
      </c>
      <c r="F332" s="211">
        <v>0</v>
      </c>
      <c r="G332" s="448">
        <f>IF(I332="снижение",E332/F332,IF(I332="увеличение",F332/E332))*100</f>
        <v>0</v>
      </c>
      <c r="H332" s="91" t="s">
        <v>827</v>
      </c>
      <c r="I332" s="24" t="s">
        <v>14</v>
      </c>
    </row>
    <row r="333" spans="1:12" s="42" customFormat="1" ht="22.5" customHeight="1" x14ac:dyDescent="0.3">
      <c r="A333" s="1">
        <v>10</v>
      </c>
      <c r="B333" s="490" t="s">
        <v>213</v>
      </c>
      <c r="C333" s="490"/>
      <c r="D333" s="490"/>
      <c r="E333" s="490"/>
      <c r="F333" s="490"/>
      <c r="G333" s="490"/>
      <c r="H333" s="490"/>
      <c r="I333" s="2"/>
      <c r="J333" s="84" t="s">
        <v>426</v>
      </c>
    </row>
    <row r="334" spans="1:12" ht="95.25" customHeight="1" outlineLevel="1" x14ac:dyDescent="0.3">
      <c r="A334" s="485" t="s">
        <v>88</v>
      </c>
      <c r="B334" s="450" t="s">
        <v>214</v>
      </c>
      <c r="C334" s="208" t="s">
        <v>13</v>
      </c>
      <c r="D334" s="96">
        <f xml:space="preserve"> (158.6-(158.6-123.6))/158.6*100</f>
        <v>77.931904161412362</v>
      </c>
      <c r="E334" s="196">
        <f>139.2/163.8*100</f>
        <v>84.981684981684964</v>
      </c>
      <c r="F334" s="196">
        <f>F335/F336*100</f>
        <v>78.915295551492989</v>
      </c>
      <c r="G334" s="459">
        <f>IF(I334="снижение",E334/F334,IF(I334="увеличение",F334/E334))*100</f>
        <v>92.861533127403405</v>
      </c>
      <c r="H334" s="24" t="s">
        <v>677</v>
      </c>
      <c r="I334" s="24" t="s">
        <v>14</v>
      </c>
      <c r="J334" s="53" t="s">
        <v>386</v>
      </c>
      <c r="K334" s="196">
        <f>(163.8-24.6)/163.8*100</f>
        <v>84.981684981684992</v>
      </c>
      <c r="L334" s="43"/>
    </row>
    <row r="335" spans="1:12" ht="49.5" outlineLevel="1" x14ac:dyDescent="0.3">
      <c r="A335" s="485"/>
      <c r="B335" s="120" t="s">
        <v>674</v>
      </c>
      <c r="C335" s="120" t="s">
        <v>216</v>
      </c>
      <c r="D335" s="120">
        <v>123.6</v>
      </c>
      <c r="E335" s="120">
        <v>139.19999999999999</v>
      </c>
      <c r="F335" s="120">
        <v>129.5</v>
      </c>
      <c r="G335" s="482"/>
      <c r="H335" s="484" t="s">
        <v>676</v>
      </c>
      <c r="I335" s="24"/>
      <c r="J335" s="53"/>
      <c r="K335" s="43"/>
      <c r="L335" s="43"/>
    </row>
    <row r="336" spans="1:12" ht="33" outlineLevel="1" x14ac:dyDescent="0.3">
      <c r="A336" s="485"/>
      <c r="B336" s="120" t="s">
        <v>675</v>
      </c>
      <c r="C336" s="120" t="s">
        <v>216</v>
      </c>
      <c r="D336" s="120">
        <v>158.6</v>
      </c>
      <c r="E336" s="120">
        <v>163.80000000000001</v>
      </c>
      <c r="F336" s="120">
        <v>164.1</v>
      </c>
      <c r="G336" s="482"/>
      <c r="H336" s="484"/>
      <c r="I336" s="24"/>
      <c r="J336" s="53"/>
      <c r="K336" s="43"/>
      <c r="L336" s="43"/>
    </row>
    <row r="337" spans="1:10" ht="58.5" customHeight="1" outlineLevel="1" x14ac:dyDescent="0.3">
      <c r="A337" s="460" t="s">
        <v>90</v>
      </c>
      <c r="B337" s="450" t="s">
        <v>215</v>
      </c>
      <c r="C337" s="405" t="s">
        <v>216</v>
      </c>
      <c r="D337" s="387">
        <f>133.4+1.8</f>
        <v>135.20000000000002</v>
      </c>
      <c r="E337" s="453">
        <v>135.19999999999999</v>
      </c>
      <c r="F337" s="406">
        <v>135.19999999999999</v>
      </c>
      <c r="G337" s="459">
        <f>IF(I337="снижение",E337/F337,IF(I337="увеличение",F337/E337))*100</f>
        <v>100</v>
      </c>
      <c r="H337" s="232"/>
      <c r="I337" s="24" t="s">
        <v>14</v>
      </c>
    </row>
    <row r="338" spans="1:10" ht="57.75" customHeight="1" outlineLevel="1" x14ac:dyDescent="0.3">
      <c r="A338" s="485" t="s">
        <v>92</v>
      </c>
      <c r="B338" s="520" t="s">
        <v>217</v>
      </c>
      <c r="C338" s="205" t="s">
        <v>13</v>
      </c>
      <c r="D338" s="454">
        <f>12497/13250.4*100</f>
        <v>94.314133912938473</v>
      </c>
      <c r="E338" s="454">
        <f>E339/E339*100</f>
        <v>100</v>
      </c>
      <c r="F338" s="454">
        <f>F339/E339*100</f>
        <v>90.281509169489539</v>
      </c>
      <c r="G338" s="491">
        <f>IF(I338="снижение",E338/F338,IF(I338="увеличение",F338/E338))*100</f>
        <v>90.281509169489539</v>
      </c>
      <c r="H338" s="552" t="s">
        <v>431</v>
      </c>
      <c r="I338" s="512" t="s">
        <v>14</v>
      </c>
    </row>
    <row r="339" spans="1:10" ht="59.25" customHeight="1" outlineLevel="1" x14ac:dyDescent="0.3">
      <c r="A339" s="485"/>
      <c r="B339" s="520"/>
      <c r="C339" s="9" t="s">
        <v>218</v>
      </c>
      <c r="D339" s="78">
        <v>12497</v>
      </c>
      <c r="E339" s="16">
        <v>13697.6</v>
      </c>
      <c r="F339" s="16">
        <v>12366.4</v>
      </c>
      <c r="G339" s="491"/>
      <c r="H339" s="552"/>
      <c r="I339" s="513"/>
    </row>
    <row r="340" spans="1:10" ht="25.5" customHeight="1" outlineLevel="1" x14ac:dyDescent="0.3">
      <c r="A340" s="460" t="s">
        <v>94</v>
      </c>
      <c r="B340" s="450" t="s">
        <v>219</v>
      </c>
      <c r="C340" s="208" t="s">
        <v>220</v>
      </c>
      <c r="D340" s="407">
        <v>275256.25</v>
      </c>
      <c r="E340" s="408">
        <v>265054.75</v>
      </c>
      <c r="F340" s="408">
        <v>286717.5</v>
      </c>
      <c r="G340" s="459">
        <f>IF(I340="снижение",E340/F340,IF(I340="увеличение",F340/E340))*100</f>
        <v>108.17293408248673</v>
      </c>
      <c r="H340" s="252"/>
      <c r="I340" s="24" t="s">
        <v>14</v>
      </c>
    </row>
    <row r="341" spans="1:10" s="43" customFormat="1" ht="22.5" customHeight="1" outlineLevel="1" x14ac:dyDescent="0.3">
      <c r="A341" s="477" t="s">
        <v>380</v>
      </c>
      <c r="B341" s="477"/>
      <c r="C341" s="477"/>
      <c r="D341" s="477"/>
      <c r="E341" s="477"/>
      <c r="F341" s="477"/>
      <c r="G341" s="477"/>
      <c r="H341" s="477"/>
      <c r="I341" s="7"/>
      <c r="J341" s="53"/>
    </row>
    <row r="342" spans="1:10" ht="66" outlineLevel="1" x14ac:dyDescent="0.3">
      <c r="A342" s="506" t="s">
        <v>22</v>
      </c>
      <c r="B342" s="450" t="s">
        <v>221</v>
      </c>
      <c r="C342" s="208" t="s">
        <v>13</v>
      </c>
      <c r="D342" s="209">
        <f>158.6/158.6*100</f>
        <v>100</v>
      </c>
      <c r="E342" s="209">
        <f>158.6/164.1*100</f>
        <v>96.648385131017662</v>
      </c>
      <c r="F342" s="209">
        <f>158.6/164.1*100</f>
        <v>96.648385131017662</v>
      </c>
      <c r="G342" s="451">
        <f>IF(I342="снижение",E342/F342,IF(I342="увеличение",F342/E342))*100</f>
        <v>100</v>
      </c>
      <c r="H342" s="242"/>
      <c r="I342" s="24" t="s">
        <v>14</v>
      </c>
    </row>
    <row r="343" spans="1:10" ht="49.5" outlineLevel="1" x14ac:dyDescent="0.3">
      <c r="A343" s="506"/>
      <c r="B343" s="120" t="s">
        <v>678</v>
      </c>
      <c r="C343" s="120" t="s">
        <v>216</v>
      </c>
      <c r="D343" s="120">
        <v>158.6</v>
      </c>
      <c r="E343" s="120">
        <v>158.6</v>
      </c>
      <c r="F343" s="120">
        <v>158.6</v>
      </c>
      <c r="G343" s="507"/>
      <c r="H343" s="479" t="s">
        <v>679</v>
      </c>
      <c r="I343" s="24"/>
    </row>
    <row r="344" spans="1:10" ht="33" outlineLevel="1" x14ac:dyDescent="0.3">
      <c r="A344" s="506"/>
      <c r="B344" s="120" t="s">
        <v>675</v>
      </c>
      <c r="C344" s="120" t="s">
        <v>216</v>
      </c>
      <c r="D344" s="120">
        <v>158.6</v>
      </c>
      <c r="E344" s="120">
        <v>164.1</v>
      </c>
      <c r="F344" s="120">
        <v>164.1</v>
      </c>
      <c r="G344" s="507"/>
      <c r="H344" s="479"/>
      <c r="I344" s="24"/>
    </row>
    <row r="345" spans="1:10" ht="64.5" customHeight="1" outlineLevel="1" x14ac:dyDescent="0.3">
      <c r="A345" s="455" t="s">
        <v>23</v>
      </c>
      <c r="B345" s="450" t="s">
        <v>222</v>
      </c>
      <c r="C345" s="208" t="s">
        <v>216</v>
      </c>
      <c r="D345" s="209">
        <v>24.4</v>
      </c>
      <c r="E345" s="454">
        <v>20</v>
      </c>
      <c r="F345" s="96">
        <v>20</v>
      </c>
      <c r="G345" s="451">
        <f>IF(I345="снижение",E345/F345,IF(I345="увеличение",F345/E345))*100</f>
        <v>100</v>
      </c>
      <c r="H345" s="30"/>
      <c r="I345" s="24" t="s">
        <v>14</v>
      </c>
      <c r="J345" s="54"/>
    </row>
    <row r="346" spans="1:10" ht="170.25" customHeight="1" outlineLevel="1" x14ac:dyDescent="0.3">
      <c r="A346" s="455" t="s">
        <v>25</v>
      </c>
      <c r="B346" s="450" t="s">
        <v>223</v>
      </c>
      <c r="C346" s="208" t="s">
        <v>224</v>
      </c>
      <c r="D346" s="453">
        <f>42.2+98.8</f>
        <v>141</v>
      </c>
      <c r="E346" s="453">
        <v>144.19999999999999</v>
      </c>
      <c r="F346" s="196">
        <f>97.1+35.6</f>
        <v>132.69999999999999</v>
      </c>
      <c r="G346" s="451">
        <f>IF(I346="снижение",E346/F346,IF(I346="увеличение",F346/E346))*100</f>
        <v>92.024965325936208</v>
      </c>
      <c r="H346" s="24" t="s">
        <v>653</v>
      </c>
      <c r="I346" s="24" t="s">
        <v>14</v>
      </c>
      <c r="J346" s="172">
        <f>E346-F346</f>
        <v>11.5</v>
      </c>
    </row>
    <row r="347" spans="1:10" ht="183" customHeight="1" outlineLevel="1" x14ac:dyDescent="0.3">
      <c r="A347" s="455" t="s">
        <v>28</v>
      </c>
      <c r="B347" s="450" t="s">
        <v>396</v>
      </c>
      <c r="C347" s="208" t="s">
        <v>378</v>
      </c>
      <c r="D347" s="453" t="s">
        <v>30</v>
      </c>
      <c r="E347" s="453">
        <v>30.35</v>
      </c>
      <c r="F347" s="409">
        <v>0</v>
      </c>
      <c r="G347" s="451">
        <f>IF(I347="снижение",E347/F347,IF(I347="увеличение",F347/E347))*100</f>
        <v>0</v>
      </c>
      <c r="H347" s="24" t="s">
        <v>885</v>
      </c>
      <c r="I347" s="24" t="s">
        <v>14</v>
      </c>
    </row>
    <row r="348" spans="1:10" outlineLevel="1" x14ac:dyDescent="0.3">
      <c r="A348" s="506" t="s">
        <v>31</v>
      </c>
      <c r="B348" s="520" t="s">
        <v>685</v>
      </c>
      <c r="C348" s="524" t="s">
        <v>13</v>
      </c>
      <c r="D348" s="523">
        <f>(D350+D351)/D352*100</f>
        <v>39.552238805970148</v>
      </c>
      <c r="E348" s="523">
        <f>(E350+E351)/E352*100</f>
        <v>43.656716417910445</v>
      </c>
      <c r="F348" s="523">
        <f>(F350+F351)/F352*100</f>
        <v>43.656716417910445</v>
      </c>
      <c r="G348" s="505">
        <f>F348/E348*100</f>
        <v>100</v>
      </c>
      <c r="H348" s="479"/>
      <c r="I348" s="512" t="s">
        <v>14</v>
      </c>
    </row>
    <row r="349" spans="1:10" ht="22.5" customHeight="1" outlineLevel="1" x14ac:dyDescent="0.3">
      <c r="A349" s="506"/>
      <c r="B349" s="520"/>
      <c r="C349" s="524"/>
      <c r="D349" s="523"/>
      <c r="E349" s="523"/>
      <c r="F349" s="523"/>
      <c r="G349" s="505"/>
      <c r="H349" s="479"/>
      <c r="I349" s="513"/>
    </row>
    <row r="350" spans="1:10" ht="33" outlineLevel="1" x14ac:dyDescent="0.3">
      <c r="A350" s="506"/>
      <c r="B350" s="120" t="s">
        <v>688</v>
      </c>
      <c r="C350" s="141" t="s">
        <v>225</v>
      </c>
      <c r="D350" s="185">
        <v>66</v>
      </c>
      <c r="E350" s="185">
        <v>106</v>
      </c>
      <c r="F350" s="185">
        <v>106</v>
      </c>
      <c r="G350" s="482"/>
      <c r="H350" s="556" t="s">
        <v>692</v>
      </c>
      <c r="I350" s="193"/>
    </row>
    <row r="351" spans="1:10" ht="33" outlineLevel="1" x14ac:dyDescent="0.3">
      <c r="A351" s="506"/>
      <c r="B351" s="120" t="s">
        <v>693</v>
      </c>
      <c r="C351" s="141" t="s">
        <v>225</v>
      </c>
      <c r="D351" s="210">
        <v>40</v>
      </c>
      <c r="E351" s="210">
        <v>11</v>
      </c>
      <c r="F351" s="210">
        <v>11</v>
      </c>
      <c r="G351" s="482"/>
      <c r="H351" s="556"/>
      <c r="I351" s="193"/>
    </row>
    <row r="352" spans="1:10" ht="22.5" customHeight="1" outlineLevel="1" x14ac:dyDescent="0.3">
      <c r="A352" s="506"/>
      <c r="B352" s="120" t="s">
        <v>686</v>
      </c>
      <c r="C352" s="141" t="s">
        <v>225</v>
      </c>
      <c r="D352" s="120">
        <v>268</v>
      </c>
      <c r="E352" s="120">
        <v>268</v>
      </c>
      <c r="F352" s="120">
        <v>268</v>
      </c>
      <c r="G352" s="482"/>
      <c r="H352" s="556"/>
      <c r="I352" s="193"/>
    </row>
    <row r="353" spans="1:10" ht="21.75" customHeight="1" outlineLevel="1" x14ac:dyDescent="0.3">
      <c r="A353" s="455" t="s">
        <v>33</v>
      </c>
      <c r="B353" s="410" t="s">
        <v>406</v>
      </c>
      <c r="C353" s="208" t="s">
        <v>407</v>
      </c>
      <c r="D353" s="453" t="s">
        <v>30</v>
      </c>
      <c r="E353" s="453">
        <v>80</v>
      </c>
      <c r="F353" s="117">
        <v>80</v>
      </c>
      <c r="G353" s="451">
        <f>IF(I353="снижение",E353/F353,IF(I353="увеличение",F353/E353))*100</f>
        <v>100</v>
      </c>
      <c r="H353" s="253"/>
      <c r="I353" s="24" t="s">
        <v>14</v>
      </c>
    </row>
    <row r="354" spans="1:10" ht="33" outlineLevel="1" x14ac:dyDescent="0.3">
      <c r="A354" s="455" t="s">
        <v>35</v>
      </c>
      <c r="B354" s="450" t="s">
        <v>226</v>
      </c>
      <c r="C354" s="208" t="s">
        <v>216</v>
      </c>
      <c r="D354" s="453">
        <v>3.9</v>
      </c>
      <c r="E354" s="453">
        <v>7.5</v>
      </c>
      <c r="F354" s="117">
        <v>7.5</v>
      </c>
      <c r="G354" s="451">
        <f>IF(I354="снижение",E354/F354,IF(I354="увеличение",F354/E354))*100</f>
        <v>100</v>
      </c>
      <c r="H354" s="30"/>
      <c r="I354" s="24" t="s">
        <v>14</v>
      </c>
    </row>
    <row r="355" spans="1:10" ht="36.75" customHeight="1" outlineLevel="1" x14ac:dyDescent="0.3">
      <c r="A355" s="455" t="s">
        <v>37</v>
      </c>
      <c r="B355" s="450" t="s">
        <v>227</v>
      </c>
      <c r="C355" s="208" t="s">
        <v>122</v>
      </c>
      <c r="D355" s="453">
        <v>184</v>
      </c>
      <c r="E355" s="453">
        <v>77</v>
      </c>
      <c r="F355" s="117">
        <v>77</v>
      </c>
      <c r="G355" s="451">
        <f>IF(I355="снижение",E355/F355,IF(I355="увеличение",F355/E355))*100</f>
        <v>100</v>
      </c>
      <c r="H355" s="30"/>
      <c r="I355" s="24" t="s">
        <v>14</v>
      </c>
    </row>
    <row r="356" spans="1:10" ht="32.25" customHeight="1" outlineLevel="1" x14ac:dyDescent="0.3">
      <c r="A356" s="455" t="s">
        <v>39</v>
      </c>
      <c r="B356" s="450" t="s">
        <v>228</v>
      </c>
      <c r="C356" s="208" t="s">
        <v>122</v>
      </c>
      <c r="D356" s="453">
        <v>13</v>
      </c>
      <c r="E356" s="453">
        <v>13</v>
      </c>
      <c r="F356" s="117">
        <v>13</v>
      </c>
      <c r="G356" s="451">
        <f>IF(I356="снижение",E356/F356,IF(I356="увеличение",F356/E356))*100</f>
        <v>100</v>
      </c>
      <c r="H356" s="254"/>
      <c r="I356" s="24" t="s">
        <v>14</v>
      </c>
    </row>
    <row r="357" spans="1:10" ht="37.5" customHeight="1" outlineLevel="1" x14ac:dyDescent="0.3">
      <c r="A357" s="506" t="s">
        <v>41</v>
      </c>
      <c r="B357" s="450" t="s">
        <v>229</v>
      </c>
      <c r="C357" s="208" t="s">
        <v>13</v>
      </c>
      <c r="D357" s="209">
        <f t="shared" ref="D357:E357" si="13">D358/D359*100</f>
        <v>35.503703703703707</v>
      </c>
      <c r="E357" s="209">
        <f t="shared" si="13"/>
        <v>44.948453608247426</v>
      </c>
      <c r="F357" s="209">
        <f>F358/F359*100</f>
        <v>44.948453608247426</v>
      </c>
      <c r="G357" s="451">
        <f>IF(I357="снижение",E357/F357,IF(I357="увеличение",F357/E357))*100</f>
        <v>100</v>
      </c>
      <c r="H357" s="242"/>
      <c r="I357" s="350" t="s">
        <v>14</v>
      </c>
    </row>
    <row r="358" spans="1:10" ht="27" customHeight="1" outlineLevel="1" x14ac:dyDescent="0.3">
      <c r="A358" s="506"/>
      <c r="B358" s="120" t="s">
        <v>694</v>
      </c>
      <c r="C358" s="120" t="s">
        <v>216</v>
      </c>
      <c r="D358" s="120">
        <v>19.172000000000001</v>
      </c>
      <c r="E358" s="120">
        <v>43.6</v>
      </c>
      <c r="F358" s="120">
        <v>43.6</v>
      </c>
      <c r="G358" s="482"/>
      <c r="H358" s="556" t="s">
        <v>696</v>
      </c>
      <c r="I358" s="193"/>
    </row>
    <row r="359" spans="1:10" ht="33" outlineLevel="1" x14ac:dyDescent="0.3">
      <c r="A359" s="506"/>
      <c r="B359" s="120" t="s">
        <v>695</v>
      </c>
      <c r="C359" s="120" t="s">
        <v>216</v>
      </c>
      <c r="D359" s="120">
        <v>54</v>
      </c>
      <c r="E359" s="120">
        <v>97</v>
      </c>
      <c r="F359" s="120">
        <v>97</v>
      </c>
      <c r="G359" s="482"/>
      <c r="H359" s="556"/>
      <c r="I359" s="193"/>
    </row>
    <row r="360" spans="1:10" ht="24.75" customHeight="1" outlineLevel="1" x14ac:dyDescent="0.3">
      <c r="A360" s="455" t="s">
        <v>43</v>
      </c>
      <c r="B360" s="450" t="s">
        <v>230</v>
      </c>
      <c r="C360" s="208" t="s">
        <v>231</v>
      </c>
      <c r="D360" s="411">
        <v>1</v>
      </c>
      <c r="E360" s="453">
        <v>2</v>
      </c>
      <c r="F360" s="412">
        <v>2</v>
      </c>
      <c r="G360" s="451">
        <f>IF(I360="снижение",E360/F360,IF(I360="увеличение",F360/E360))*100</f>
        <v>100</v>
      </c>
      <c r="H360" s="254"/>
      <c r="I360" s="24" t="s">
        <v>14</v>
      </c>
    </row>
    <row r="361" spans="1:10" ht="35.25" customHeight="1" outlineLevel="1" x14ac:dyDescent="0.3">
      <c r="A361" s="455" t="s">
        <v>45</v>
      </c>
      <c r="B361" s="450" t="s">
        <v>62</v>
      </c>
      <c r="C361" s="208" t="s">
        <v>63</v>
      </c>
      <c r="D361" s="411">
        <v>5</v>
      </c>
      <c r="E361" s="453">
        <v>5</v>
      </c>
      <c r="F361" s="412">
        <v>5</v>
      </c>
      <c r="G361" s="451">
        <f>IF(I361="снижение",E361/F361,IF(I361="увеличение",F361/E361))*100</f>
        <v>100</v>
      </c>
      <c r="H361" s="254"/>
      <c r="I361" s="24" t="s">
        <v>14</v>
      </c>
    </row>
    <row r="362" spans="1:10" ht="33" customHeight="1" outlineLevel="1" x14ac:dyDescent="0.3">
      <c r="A362" s="506" t="s">
        <v>47</v>
      </c>
      <c r="B362" s="450" t="s">
        <v>682</v>
      </c>
      <c r="C362" s="208" t="s">
        <v>13</v>
      </c>
      <c r="D362" s="209">
        <f>(D363+D364)/D365*100</f>
        <v>16</v>
      </c>
      <c r="E362" s="209">
        <f>(E363+E364)/E365*100</f>
        <v>32</v>
      </c>
      <c r="F362" s="209">
        <f>(F363+F364)/F365*100</f>
        <v>32</v>
      </c>
      <c r="G362" s="451">
        <f>IF(I362="снижение",E362/F362,IF(I362="увеличение",F362/E362))*100</f>
        <v>100</v>
      </c>
      <c r="H362" s="255"/>
      <c r="I362" s="24" t="s">
        <v>14</v>
      </c>
      <c r="J362" s="54" t="s">
        <v>383</v>
      </c>
    </row>
    <row r="363" spans="1:10" ht="33" outlineLevel="1" x14ac:dyDescent="0.3">
      <c r="A363" s="506"/>
      <c r="B363" s="120" t="s">
        <v>687</v>
      </c>
      <c r="C363" s="120" t="s">
        <v>567</v>
      </c>
      <c r="D363" s="120">
        <v>1</v>
      </c>
      <c r="E363" s="120">
        <v>4</v>
      </c>
      <c r="F363" s="120">
        <v>4</v>
      </c>
      <c r="G363" s="507"/>
      <c r="H363" s="526" t="s">
        <v>697</v>
      </c>
      <c r="I363" s="24"/>
      <c r="J363" s="54"/>
    </row>
    <row r="364" spans="1:10" ht="33" outlineLevel="1" x14ac:dyDescent="0.3">
      <c r="A364" s="506"/>
      <c r="B364" s="120" t="s">
        <v>681</v>
      </c>
      <c r="C364" s="120" t="s">
        <v>567</v>
      </c>
      <c r="D364" s="120">
        <v>3</v>
      </c>
      <c r="E364" s="120">
        <v>4</v>
      </c>
      <c r="F364" s="120">
        <v>4</v>
      </c>
      <c r="G364" s="507"/>
      <c r="H364" s="526"/>
      <c r="I364" s="24"/>
      <c r="J364" s="54"/>
    </row>
    <row r="365" spans="1:10" ht="24.75" customHeight="1" outlineLevel="1" x14ac:dyDescent="0.3">
      <c r="A365" s="506"/>
      <c r="B365" s="120" t="s">
        <v>680</v>
      </c>
      <c r="C365" s="120" t="s">
        <v>567</v>
      </c>
      <c r="D365" s="120">
        <v>25</v>
      </c>
      <c r="E365" s="120">
        <v>25</v>
      </c>
      <c r="F365" s="120">
        <v>25</v>
      </c>
      <c r="G365" s="507"/>
      <c r="H365" s="526"/>
      <c r="I365" s="24"/>
      <c r="J365" s="54"/>
    </row>
    <row r="366" spans="1:10" ht="49.5" customHeight="1" outlineLevel="1" x14ac:dyDescent="0.3">
      <c r="A366" s="506" t="s">
        <v>49</v>
      </c>
      <c r="B366" s="450" t="s">
        <v>683</v>
      </c>
      <c r="C366" s="208" t="s">
        <v>13</v>
      </c>
      <c r="D366" s="454">
        <f>(D367+D368)/D369*100</f>
        <v>81.818181818181827</v>
      </c>
      <c r="E366" s="454">
        <f t="shared" ref="E366:F366" si="14">(E367+E368)/E369*100</f>
        <v>100</v>
      </c>
      <c r="F366" s="454">
        <f t="shared" si="14"/>
        <v>100</v>
      </c>
      <c r="G366" s="451">
        <f t="shared" ref="G366:G374" si="15">IF(I366="снижение",E366/F366,IF(I366="увеличение",F366/E366))*100</f>
        <v>100</v>
      </c>
      <c r="H366" s="255"/>
      <c r="I366" s="24" t="s">
        <v>14</v>
      </c>
      <c r="J366" s="54" t="s">
        <v>383</v>
      </c>
    </row>
    <row r="367" spans="1:10" ht="33" outlineLevel="1" x14ac:dyDescent="0.3">
      <c r="A367" s="506"/>
      <c r="B367" s="120" t="s">
        <v>712</v>
      </c>
      <c r="C367" s="120" t="s">
        <v>567</v>
      </c>
      <c r="D367" s="120">
        <v>4</v>
      </c>
      <c r="E367" s="120">
        <v>9</v>
      </c>
      <c r="F367" s="120">
        <v>9</v>
      </c>
      <c r="G367" s="507"/>
      <c r="H367" s="526" t="s">
        <v>699</v>
      </c>
      <c r="I367" s="24"/>
      <c r="J367" s="54"/>
    </row>
    <row r="368" spans="1:10" outlineLevel="1" x14ac:dyDescent="0.3">
      <c r="A368" s="506"/>
      <c r="B368" s="120" t="s">
        <v>713</v>
      </c>
      <c r="C368" s="120" t="s">
        <v>567</v>
      </c>
      <c r="D368" s="120">
        <v>5</v>
      </c>
      <c r="E368" s="120">
        <v>4</v>
      </c>
      <c r="F368" s="120">
        <v>4</v>
      </c>
      <c r="G368" s="507"/>
      <c r="H368" s="526"/>
      <c r="I368" s="24"/>
      <c r="J368" s="54"/>
    </row>
    <row r="369" spans="1:10" outlineLevel="1" x14ac:dyDescent="0.3">
      <c r="A369" s="506"/>
      <c r="B369" s="120" t="s">
        <v>698</v>
      </c>
      <c r="C369" s="120" t="s">
        <v>567</v>
      </c>
      <c r="D369" s="120">
        <v>11</v>
      </c>
      <c r="E369" s="120">
        <v>13</v>
      </c>
      <c r="F369" s="120">
        <v>13</v>
      </c>
      <c r="G369" s="507"/>
      <c r="H369" s="526"/>
      <c r="I369" s="24"/>
      <c r="J369" s="54"/>
    </row>
    <row r="370" spans="1:10" ht="32.25" customHeight="1" outlineLevel="1" x14ac:dyDescent="0.3">
      <c r="A370" s="506" t="s">
        <v>52</v>
      </c>
      <c r="B370" s="450" t="s">
        <v>684</v>
      </c>
      <c r="C370" s="208" t="s">
        <v>13</v>
      </c>
      <c r="D370" s="454">
        <f>(D371+D372)/D373*100</f>
        <v>76.785714285714292</v>
      </c>
      <c r="E370" s="454">
        <f t="shared" ref="E370:F370" si="16">(E371+E372)/E373*100</f>
        <v>100</v>
      </c>
      <c r="F370" s="454">
        <f t="shared" si="16"/>
        <v>100</v>
      </c>
      <c r="G370" s="451">
        <f t="shared" si="15"/>
        <v>100</v>
      </c>
      <c r="H370" s="255"/>
      <c r="I370" s="24" t="s">
        <v>14</v>
      </c>
      <c r="J370" s="54" t="s">
        <v>383</v>
      </c>
    </row>
    <row r="371" spans="1:10" ht="33" outlineLevel="1" x14ac:dyDescent="0.3">
      <c r="A371" s="506"/>
      <c r="B371" s="120" t="s">
        <v>712</v>
      </c>
      <c r="C371" s="120" t="s">
        <v>567</v>
      </c>
      <c r="D371" s="120">
        <v>24</v>
      </c>
      <c r="E371" s="120">
        <v>43</v>
      </c>
      <c r="F371" s="120">
        <v>43</v>
      </c>
      <c r="G371" s="507"/>
      <c r="H371" s="526" t="s">
        <v>700</v>
      </c>
      <c r="I371" s="24"/>
      <c r="J371" s="54"/>
    </row>
    <row r="372" spans="1:10" outlineLevel="1" x14ac:dyDescent="0.3">
      <c r="A372" s="506"/>
      <c r="B372" s="120" t="s">
        <v>713</v>
      </c>
      <c r="C372" s="120" t="s">
        <v>567</v>
      </c>
      <c r="D372" s="120">
        <v>19</v>
      </c>
      <c r="E372" s="120">
        <v>13</v>
      </c>
      <c r="F372" s="120">
        <v>13</v>
      </c>
      <c r="G372" s="507"/>
      <c r="H372" s="526"/>
      <c r="I372" s="24"/>
      <c r="J372" s="54"/>
    </row>
    <row r="373" spans="1:10" outlineLevel="1" x14ac:dyDescent="0.3">
      <c r="A373" s="506"/>
      <c r="B373" s="120" t="s">
        <v>698</v>
      </c>
      <c r="C373" s="120" t="s">
        <v>567</v>
      </c>
      <c r="D373" s="120">
        <v>56</v>
      </c>
      <c r="E373" s="120">
        <v>56</v>
      </c>
      <c r="F373" s="120">
        <v>56</v>
      </c>
      <c r="G373" s="507"/>
      <c r="H373" s="526"/>
      <c r="I373" s="24"/>
      <c r="J373" s="54"/>
    </row>
    <row r="374" spans="1:10" outlineLevel="1" x14ac:dyDescent="0.3">
      <c r="A374" s="455" t="s">
        <v>54</v>
      </c>
      <c r="B374" s="450" t="s">
        <v>232</v>
      </c>
      <c r="C374" s="208" t="s">
        <v>122</v>
      </c>
      <c r="D374" s="453">
        <v>15</v>
      </c>
      <c r="E374" s="453">
        <v>9</v>
      </c>
      <c r="F374" s="117">
        <v>10</v>
      </c>
      <c r="G374" s="451">
        <f t="shared" si="15"/>
        <v>111.11111111111111</v>
      </c>
      <c r="H374" s="30"/>
      <c r="I374" s="24" t="s">
        <v>14</v>
      </c>
    </row>
    <row r="375" spans="1:10" s="43" customFormat="1" ht="22.5" customHeight="1" outlineLevel="1" x14ac:dyDescent="0.3">
      <c r="A375" s="477" t="s">
        <v>233</v>
      </c>
      <c r="B375" s="477"/>
      <c r="C375" s="477"/>
      <c r="D375" s="477"/>
      <c r="E375" s="477"/>
      <c r="F375" s="477"/>
      <c r="G375" s="477"/>
      <c r="H375" s="477"/>
      <c r="I375" s="7"/>
      <c r="J375" s="53"/>
    </row>
    <row r="376" spans="1:10" ht="54.95" customHeight="1" outlineLevel="1" x14ac:dyDescent="0.3">
      <c r="A376" s="506" t="s">
        <v>76</v>
      </c>
      <c r="B376" s="520" t="s">
        <v>234</v>
      </c>
      <c r="C376" s="208" t="s">
        <v>13</v>
      </c>
      <c r="D376" s="454">
        <f>D377/113*100</f>
        <v>100.88495575221239</v>
      </c>
      <c r="E376" s="454">
        <f>113/113*100</f>
        <v>100</v>
      </c>
      <c r="F376" s="454">
        <f>F377/E377*100</f>
        <v>109.73451327433628</v>
      </c>
      <c r="G376" s="505">
        <f>IF(I376="снижение",E376/F376,IF(I376="увеличение",F376/E376))*100</f>
        <v>109.73451327433628</v>
      </c>
      <c r="H376" s="481" t="s">
        <v>893</v>
      </c>
      <c r="I376" s="503" t="s">
        <v>14</v>
      </c>
    </row>
    <row r="377" spans="1:10" ht="48.75" customHeight="1" outlineLevel="1" x14ac:dyDescent="0.3">
      <c r="A377" s="506"/>
      <c r="B377" s="520"/>
      <c r="C377" s="12" t="s">
        <v>235</v>
      </c>
      <c r="D377" s="457">
        <v>114</v>
      </c>
      <c r="E377" s="457">
        <v>113</v>
      </c>
      <c r="F377" s="71">
        <f>112+12</f>
        <v>124</v>
      </c>
      <c r="G377" s="505"/>
      <c r="H377" s="481"/>
      <c r="I377" s="503"/>
    </row>
    <row r="378" spans="1:10" ht="21" customHeight="1" outlineLevel="1" x14ac:dyDescent="0.3">
      <c r="A378" s="506" t="s">
        <v>78</v>
      </c>
      <c r="B378" s="520" t="s">
        <v>236</v>
      </c>
      <c r="C378" s="208" t="s">
        <v>13</v>
      </c>
      <c r="D378" s="454">
        <f>D379/3480*100</f>
        <v>88.850574712643677</v>
      </c>
      <c r="E378" s="454">
        <f>3480/3480*100</f>
        <v>100</v>
      </c>
      <c r="F378" s="454">
        <f>F379/E379*100</f>
        <v>101.58045977011494</v>
      </c>
      <c r="G378" s="505">
        <f>IF(I378="снижение",E378/F378,IF(I378="увеличение",F378/E378))*100</f>
        <v>101.58045977011494</v>
      </c>
      <c r="H378" s="526"/>
      <c r="I378" s="503" t="s">
        <v>14</v>
      </c>
    </row>
    <row r="379" spans="1:10" outlineLevel="1" x14ac:dyDescent="0.3">
      <c r="A379" s="506"/>
      <c r="B379" s="520"/>
      <c r="C379" s="12" t="s">
        <v>237</v>
      </c>
      <c r="D379" s="17">
        <v>3092</v>
      </c>
      <c r="E379" s="17">
        <v>3480</v>
      </c>
      <c r="F379" s="17">
        <f>3221+314</f>
        <v>3535</v>
      </c>
      <c r="G379" s="505"/>
      <c r="H379" s="526"/>
      <c r="I379" s="503"/>
    </row>
    <row r="380" spans="1:10" ht="19.5" customHeight="1" outlineLevel="1" x14ac:dyDescent="0.3">
      <c r="A380" s="506" t="s">
        <v>197</v>
      </c>
      <c r="B380" s="504" t="s">
        <v>238</v>
      </c>
      <c r="C380" s="524" t="s">
        <v>13</v>
      </c>
      <c r="D380" s="523">
        <f>D382/D383*100</f>
        <v>78.396062807593154</v>
      </c>
      <c r="E380" s="523">
        <f>E382/E383*100</f>
        <v>80</v>
      </c>
      <c r="F380" s="523">
        <f>F382/F383*100</f>
        <v>86.307770913651353</v>
      </c>
      <c r="G380" s="505">
        <f>IF(I380="снижение",E380/F380,IF(I380="увеличение",F380/E380))*100</f>
        <v>107.8847136420642</v>
      </c>
      <c r="H380" s="479"/>
      <c r="I380" s="503" t="s">
        <v>14</v>
      </c>
    </row>
    <row r="381" spans="1:10" outlineLevel="1" x14ac:dyDescent="0.3">
      <c r="A381" s="506"/>
      <c r="B381" s="504"/>
      <c r="C381" s="524"/>
      <c r="D381" s="523"/>
      <c r="E381" s="523"/>
      <c r="F381" s="523"/>
      <c r="G381" s="505"/>
      <c r="H381" s="479"/>
      <c r="I381" s="503"/>
      <c r="J381" s="44"/>
    </row>
    <row r="382" spans="1:10" outlineLevel="1" x14ac:dyDescent="0.3">
      <c r="A382" s="506"/>
      <c r="B382" s="203" t="s">
        <v>701</v>
      </c>
      <c r="C382" s="203" t="s">
        <v>382</v>
      </c>
      <c r="D382" s="203">
        <v>8362.9</v>
      </c>
      <c r="E382" s="203">
        <v>8611.6</v>
      </c>
      <c r="F382" s="203">
        <v>9290.6</v>
      </c>
      <c r="G382" s="507"/>
      <c r="H382" s="489" t="s">
        <v>703</v>
      </c>
      <c r="I382" s="213"/>
      <c r="J382" s="44"/>
    </row>
    <row r="383" spans="1:10" ht="49.5" outlineLevel="1" x14ac:dyDescent="0.3">
      <c r="A383" s="506"/>
      <c r="B383" s="203" t="s">
        <v>702</v>
      </c>
      <c r="C383" s="203" t="s">
        <v>382</v>
      </c>
      <c r="D383" s="203">
        <v>10667.5</v>
      </c>
      <c r="E383" s="203">
        <v>10764.5</v>
      </c>
      <c r="F383" s="203">
        <v>10764.5</v>
      </c>
      <c r="G383" s="507"/>
      <c r="H383" s="489"/>
      <c r="I383" s="213"/>
      <c r="J383" s="44"/>
    </row>
    <row r="384" spans="1:10" s="43" customFormat="1" ht="22.5" customHeight="1" outlineLevel="1" x14ac:dyDescent="0.3">
      <c r="A384" s="477" t="s">
        <v>239</v>
      </c>
      <c r="B384" s="477"/>
      <c r="C384" s="477"/>
      <c r="D384" s="477"/>
      <c r="E384" s="477"/>
      <c r="F384" s="477"/>
      <c r="G384" s="477"/>
      <c r="H384" s="477"/>
      <c r="I384" s="7"/>
      <c r="J384" s="53"/>
    </row>
    <row r="385" spans="1:14" outlineLevel="1" x14ac:dyDescent="0.3">
      <c r="A385" s="506" t="s">
        <v>81</v>
      </c>
      <c r="B385" s="511" t="s">
        <v>240</v>
      </c>
      <c r="C385" s="521" t="s">
        <v>13</v>
      </c>
      <c r="D385" s="505">
        <f>D387/D388*100</f>
        <v>74.648355469685072</v>
      </c>
      <c r="E385" s="505">
        <f>E387/E388*100</f>
        <v>70</v>
      </c>
      <c r="F385" s="505">
        <f>F387/F388*100</f>
        <v>75.394583893025541</v>
      </c>
      <c r="G385" s="505">
        <f>IF(I385="снижение",E385/F385,IF(I385="увеличение",F385/E385))*100</f>
        <v>107.70654841860792</v>
      </c>
      <c r="H385" s="525"/>
      <c r="I385" s="519" t="s">
        <v>14</v>
      </c>
    </row>
    <row r="386" spans="1:14" outlineLevel="1" x14ac:dyDescent="0.3">
      <c r="A386" s="506"/>
      <c r="B386" s="511"/>
      <c r="C386" s="521"/>
      <c r="D386" s="505"/>
      <c r="E386" s="505"/>
      <c r="F386" s="505"/>
      <c r="G386" s="505"/>
      <c r="H386" s="525"/>
      <c r="I386" s="519"/>
    </row>
    <row r="387" spans="1:14" outlineLevel="1" x14ac:dyDescent="0.3">
      <c r="A387" s="506"/>
      <c r="B387" s="120" t="s">
        <v>775</v>
      </c>
      <c r="C387" s="210" t="s">
        <v>241</v>
      </c>
      <c r="D387" s="214">
        <v>10484303.300000001</v>
      </c>
      <c r="E387" s="214">
        <v>9831445.4000000004</v>
      </c>
      <c r="F387" s="214">
        <v>10589110.5</v>
      </c>
      <c r="G387" s="507"/>
      <c r="H387" s="489" t="s">
        <v>708</v>
      </c>
      <c r="I387" s="190"/>
    </row>
    <row r="388" spans="1:14" outlineLevel="1" x14ac:dyDescent="0.3">
      <c r="A388" s="506"/>
      <c r="B388" s="120" t="s">
        <v>707</v>
      </c>
      <c r="C388" s="210" t="s">
        <v>241</v>
      </c>
      <c r="D388" s="214">
        <v>14044922</v>
      </c>
      <c r="E388" s="214">
        <v>14044922</v>
      </c>
      <c r="F388" s="214">
        <v>14044922</v>
      </c>
      <c r="G388" s="507"/>
      <c r="H388" s="489"/>
      <c r="I388" s="190"/>
    </row>
    <row r="389" spans="1:14" outlineLevel="1" x14ac:dyDescent="0.3">
      <c r="A389" s="506" t="s">
        <v>83</v>
      </c>
      <c r="B389" s="452" t="s">
        <v>242</v>
      </c>
      <c r="C389" s="453" t="s">
        <v>13</v>
      </c>
      <c r="D389" s="454">
        <f>D390/D391*100</f>
        <v>43.294739404054098</v>
      </c>
      <c r="E389" s="454">
        <v>40</v>
      </c>
      <c r="F389" s="454">
        <f>F390/F391*100</f>
        <v>40.288127472148545</v>
      </c>
      <c r="G389" s="451">
        <f>IF(I389="снижение",E389/F389,IF(I389="увеличение",F389/E389))*100</f>
        <v>100.72031868037136</v>
      </c>
      <c r="H389" s="255"/>
      <c r="I389" s="35" t="s">
        <v>14</v>
      </c>
      <c r="J389" s="55" t="s">
        <v>429</v>
      </c>
    </row>
    <row r="390" spans="1:14" outlineLevel="1" x14ac:dyDescent="0.3">
      <c r="A390" s="506"/>
      <c r="B390" s="120" t="s">
        <v>709</v>
      </c>
      <c r="C390" s="120" t="s">
        <v>711</v>
      </c>
      <c r="D390" s="214">
        <v>186780</v>
      </c>
      <c r="E390" s="214">
        <v>200960</v>
      </c>
      <c r="F390" s="214">
        <v>200960</v>
      </c>
      <c r="G390" s="507"/>
      <c r="H390" s="526" t="s">
        <v>714</v>
      </c>
      <c r="I390" s="190"/>
      <c r="J390" s="55"/>
    </row>
    <row r="391" spans="1:14" outlineLevel="1" x14ac:dyDescent="0.3">
      <c r="A391" s="506"/>
      <c r="B391" s="120" t="s">
        <v>710</v>
      </c>
      <c r="C391" s="120" t="s">
        <v>711</v>
      </c>
      <c r="D391" s="214">
        <v>431415</v>
      </c>
      <c r="E391" s="214">
        <v>498807</v>
      </c>
      <c r="F391" s="214">
        <v>498807</v>
      </c>
      <c r="G391" s="507"/>
      <c r="H391" s="526"/>
      <c r="I391" s="190"/>
      <c r="J391" s="55"/>
    </row>
    <row r="392" spans="1:14" ht="33" outlineLevel="1" x14ac:dyDescent="0.3">
      <c r="A392" s="455" t="s">
        <v>85</v>
      </c>
      <c r="B392" s="100" t="s">
        <v>243</v>
      </c>
      <c r="C392" s="453" t="s">
        <v>244</v>
      </c>
      <c r="D392" s="453">
        <v>0</v>
      </c>
      <c r="E392" s="453">
        <v>0</v>
      </c>
      <c r="F392" s="453">
        <v>0</v>
      </c>
      <c r="G392" s="451">
        <v>100</v>
      </c>
      <c r="H392" s="30"/>
      <c r="I392" s="35" t="s">
        <v>19</v>
      </c>
    </row>
    <row r="393" spans="1:14" s="43" customFormat="1" ht="46.5" customHeight="1" outlineLevel="1" x14ac:dyDescent="0.3">
      <c r="A393" s="477" t="s">
        <v>245</v>
      </c>
      <c r="B393" s="477"/>
      <c r="C393" s="477"/>
      <c r="D393" s="477"/>
      <c r="E393" s="477"/>
      <c r="F393" s="477"/>
      <c r="G393" s="477"/>
      <c r="H393" s="477"/>
      <c r="I393" s="7"/>
      <c r="J393" s="53"/>
    </row>
    <row r="394" spans="1:14" ht="55.5" customHeight="1" outlineLevel="1" x14ac:dyDescent="0.3">
      <c r="A394" s="506" t="s">
        <v>126</v>
      </c>
      <c r="B394" s="511" t="s">
        <v>246</v>
      </c>
      <c r="C394" s="521" t="s">
        <v>13</v>
      </c>
      <c r="D394" s="522">
        <f>498/498*100</f>
        <v>100</v>
      </c>
      <c r="E394" s="522">
        <f>855/855*100</f>
        <v>100</v>
      </c>
      <c r="F394" s="522">
        <f>482/482*100</f>
        <v>100</v>
      </c>
      <c r="G394" s="505">
        <f>IF(I394="снижение",E394/F394,IF(I394="увеличение",F394/E394))*100</f>
        <v>100</v>
      </c>
      <c r="H394" s="489"/>
      <c r="I394" s="519" t="s">
        <v>14</v>
      </c>
    </row>
    <row r="395" spans="1:14" ht="45" customHeight="1" outlineLevel="1" x14ac:dyDescent="0.3">
      <c r="A395" s="506"/>
      <c r="B395" s="511"/>
      <c r="C395" s="521"/>
      <c r="D395" s="522"/>
      <c r="E395" s="522"/>
      <c r="F395" s="522"/>
      <c r="G395" s="505"/>
      <c r="H395" s="489"/>
      <c r="I395" s="519"/>
    </row>
    <row r="396" spans="1:14" ht="57" customHeight="1" outlineLevel="1" x14ac:dyDescent="0.3">
      <c r="A396" s="506"/>
      <c r="B396" s="120" t="s">
        <v>716</v>
      </c>
      <c r="C396" s="210" t="s">
        <v>717</v>
      </c>
      <c r="D396" s="215">
        <v>498</v>
      </c>
      <c r="E396" s="215">
        <v>855</v>
      </c>
      <c r="F396" s="215">
        <v>482</v>
      </c>
      <c r="G396" s="507"/>
      <c r="H396" s="489" t="s">
        <v>718</v>
      </c>
      <c r="I396" s="190"/>
    </row>
    <row r="397" spans="1:14" ht="57" customHeight="1" outlineLevel="1" x14ac:dyDescent="0.3">
      <c r="A397" s="506"/>
      <c r="B397" s="120" t="s">
        <v>715</v>
      </c>
      <c r="C397" s="210" t="s">
        <v>717</v>
      </c>
      <c r="D397" s="215">
        <v>498</v>
      </c>
      <c r="E397" s="215">
        <v>855</v>
      </c>
      <c r="F397" s="215">
        <v>482</v>
      </c>
      <c r="G397" s="507"/>
      <c r="H397" s="489"/>
      <c r="I397" s="190"/>
    </row>
    <row r="398" spans="1:14" s="42" customFormat="1" x14ac:dyDescent="0.3">
      <c r="A398" s="1">
        <v>11</v>
      </c>
      <c r="B398" s="490" t="s">
        <v>247</v>
      </c>
      <c r="C398" s="490"/>
      <c r="D398" s="490"/>
      <c r="E398" s="490"/>
      <c r="F398" s="490"/>
      <c r="G398" s="490"/>
      <c r="H398" s="490"/>
      <c r="I398" s="2"/>
      <c r="J398" s="81" t="s">
        <v>600</v>
      </c>
    </row>
    <row r="399" spans="1:14" s="43" customFormat="1" ht="22.5" customHeight="1" outlineLevel="1" x14ac:dyDescent="0.3">
      <c r="A399" s="477" t="s">
        <v>248</v>
      </c>
      <c r="B399" s="477"/>
      <c r="C399" s="477"/>
      <c r="D399" s="477"/>
      <c r="E399" s="477"/>
      <c r="F399" s="477"/>
      <c r="G399" s="477"/>
      <c r="H399" s="477"/>
      <c r="I399" s="7"/>
      <c r="J399" s="53"/>
    </row>
    <row r="400" spans="1:14" ht="33" outlineLevel="1" x14ac:dyDescent="0.3">
      <c r="A400" s="413" t="s">
        <v>88</v>
      </c>
      <c r="B400" s="452" t="s">
        <v>249</v>
      </c>
      <c r="C400" s="414" t="s">
        <v>57</v>
      </c>
      <c r="D400" s="415">
        <v>32</v>
      </c>
      <c r="E400" s="415">
        <v>29</v>
      </c>
      <c r="F400" s="453">
        <v>37</v>
      </c>
      <c r="G400" s="459">
        <f t="shared" ref="G400:G422" si="17">IF(I400="снижение",E400/F400,IF(I400="увеличение",F400/E400))*100</f>
        <v>127.58620689655173</v>
      </c>
      <c r="H400" s="508" t="s">
        <v>810</v>
      </c>
      <c r="I400" s="33" t="s">
        <v>14</v>
      </c>
      <c r="J400" s="56">
        <f>SUM(F400,F404,F408,F412,F416,F420)</f>
        <v>76</v>
      </c>
      <c r="K400" s="56">
        <f>SUM(F401,F405,F409,F413,F417,F421)</f>
        <v>76</v>
      </c>
      <c r="L400" s="56">
        <f>SUM(E400,E404,E408,E412,E416,E420)</f>
        <v>71</v>
      </c>
      <c r="M400" s="62">
        <f>SUM(H400,H404,H408,H412,H416,H420)</f>
        <v>0</v>
      </c>
      <c r="N400" s="56"/>
    </row>
    <row r="401" spans="1:10" ht="33" outlineLevel="1" x14ac:dyDescent="0.3">
      <c r="A401" s="413" t="s">
        <v>90</v>
      </c>
      <c r="B401" s="449" t="s">
        <v>250</v>
      </c>
      <c r="C401" s="414" t="s">
        <v>57</v>
      </c>
      <c r="D401" s="415">
        <v>32</v>
      </c>
      <c r="E401" s="415">
        <v>29</v>
      </c>
      <c r="F401" s="453">
        <v>37</v>
      </c>
      <c r="G401" s="459">
        <f t="shared" si="17"/>
        <v>127.58620689655173</v>
      </c>
      <c r="H401" s="508"/>
      <c r="I401" s="33" t="s">
        <v>14</v>
      </c>
    </row>
    <row r="402" spans="1:10" ht="33" outlineLevel="1" x14ac:dyDescent="0.3">
      <c r="A402" s="510" t="s">
        <v>92</v>
      </c>
      <c r="B402" s="449" t="s">
        <v>926</v>
      </c>
      <c r="C402" s="453" t="s">
        <v>13</v>
      </c>
      <c r="D402" s="448">
        <f>D401/60*100</f>
        <v>53.333333333333336</v>
      </c>
      <c r="E402" s="448">
        <f>E401/122*100</f>
        <v>23.770491803278688</v>
      </c>
      <c r="F402" s="448">
        <f>F401/122*100</f>
        <v>30.327868852459016</v>
      </c>
      <c r="G402" s="459">
        <f t="shared" si="17"/>
        <v>127.58620689655173</v>
      </c>
      <c r="H402" s="256"/>
      <c r="I402" s="33" t="s">
        <v>14</v>
      </c>
    </row>
    <row r="403" spans="1:10" s="290" customFormat="1" ht="35.25" customHeight="1" outlineLevel="1" x14ac:dyDescent="0.3">
      <c r="A403" s="510"/>
      <c r="B403" s="149" t="s">
        <v>720</v>
      </c>
      <c r="C403" s="130" t="s">
        <v>57</v>
      </c>
      <c r="D403" s="176">
        <v>60</v>
      </c>
      <c r="E403" s="176">
        <v>122</v>
      </c>
      <c r="F403" s="176">
        <v>122</v>
      </c>
      <c r="G403" s="287"/>
      <c r="H403" s="256" t="s">
        <v>811</v>
      </c>
      <c r="I403" s="288"/>
      <c r="J403" s="289"/>
    </row>
    <row r="404" spans="1:10" ht="33" customHeight="1" outlineLevel="1" x14ac:dyDescent="0.3">
      <c r="A404" s="413" t="s">
        <v>94</v>
      </c>
      <c r="B404" s="449" t="s">
        <v>251</v>
      </c>
      <c r="C404" s="414" t="s">
        <v>57</v>
      </c>
      <c r="D404" s="415">
        <v>4</v>
      </c>
      <c r="E404" s="415">
        <v>2</v>
      </c>
      <c r="F404" s="453">
        <v>2</v>
      </c>
      <c r="G404" s="459">
        <f t="shared" si="17"/>
        <v>100</v>
      </c>
      <c r="H404" s="509"/>
      <c r="I404" s="33" t="s">
        <v>14</v>
      </c>
    </row>
    <row r="405" spans="1:10" ht="40.5" customHeight="1" outlineLevel="1" x14ac:dyDescent="0.3">
      <c r="A405" s="413" t="s">
        <v>95</v>
      </c>
      <c r="B405" s="449" t="s">
        <v>252</v>
      </c>
      <c r="C405" s="414" t="s">
        <v>57</v>
      </c>
      <c r="D405" s="415">
        <v>4</v>
      </c>
      <c r="E405" s="415">
        <v>2</v>
      </c>
      <c r="F405" s="453">
        <v>2</v>
      </c>
      <c r="G405" s="459">
        <f t="shared" si="17"/>
        <v>100</v>
      </c>
      <c r="H405" s="509"/>
      <c r="I405" s="33" t="s">
        <v>14</v>
      </c>
    </row>
    <row r="406" spans="1:10" ht="33" outlineLevel="1" x14ac:dyDescent="0.3">
      <c r="A406" s="510" t="s">
        <v>97</v>
      </c>
      <c r="B406" s="449" t="s">
        <v>253</v>
      </c>
      <c r="C406" s="453" t="s">
        <v>13</v>
      </c>
      <c r="D406" s="448">
        <f>D405/4*100</f>
        <v>100</v>
      </c>
      <c r="E406" s="448">
        <f>E405/4*100</f>
        <v>50</v>
      </c>
      <c r="F406" s="448">
        <f>F405/4*100</f>
        <v>50</v>
      </c>
      <c r="G406" s="459">
        <f t="shared" si="17"/>
        <v>100</v>
      </c>
      <c r="H406" s="233"/>
      <c r="I406" s="33" t="s">
        <v>14</v>
      </c>
      <c r="J406" s="79"/>
    </row>
    <row r="407" spans="1:10" s="290" customFormat="1" ht="36" customHeight="1" outlineLevel="1" x14ac:dyDescent="0.3">
      <c r="A407" s="510"/>
      <c r="B407" s="149" t="s">
        <v>719</v>
      </c>
      <c r="C407" s="130" t="s">
        <v>57</v>
      </c>
      <c r="D407" s="176">
        <v>4</v>
      </c>
      <c r="E407" s="176">
        <v>4</v>
      </c>
      <c r="F407" s="176">
        <v>4</v>
      </c>
      <c r="G407" s="287"/>
      <c r="H407" s="256" t="s">
        <v>812</v>
      </c>
      <c r="I407" s="288"/>
      <c r="J407" s="292"/>
    </row>
    <row r="408" spans="1:10" ht="33" outlineLevel="1" x14ac:dyDescent="0.3">
      <c r="A408" s="413" t="s">
        <v>99</v>
      </c>
      <c r="B408" s="449" t="s">
        <v>254</v>
      </c>
      <c r="C408" s="414" t="s">
        <v>57</v>
      </c>
      <c r="D408" s="415">
        <v>4</v>
      </c>
      <c r="E408" s="415">
        <v>3</v>
      </c>
      <c r="F408" s="453">
        <v>1</v>
      </c>
      <c r="G408" s="459">
        <f t="shared" si="17"/>
        <v>33.333333333333329</v>
      </c>
      <c r="H408" s="509" t="s">
        <v>813</v>
      </c>
      <c r="I408" s="33" t="s">
        <v>14</v>
      </c>
    </row>
    <row r="409" spans="1:10" ht="33" outlineLevel="1" x14ac:dyDescent="0.3">
      <c r="A409" s="413" t="s">
        <v>101</v>
      </c>
      <c r="B409" s="449" t="s">
        <v>255</v>
      </c>
      <c r="C409" s="414" t="s">
        <v>57</v>
      </c>
      <c r="D409" s="415">
        <v>4</v>
      </c>
      <c r="E409" s="415">
        <v>3</v>
      </c>
      <c r="F409" s="453">
        <v>1</v>
      </c>
      <c r="G409" s="459">
        <f t="shared" si="17"/>
        <v>33.333333333333329</v>
      </c>
      <c r="H409" s="509"/>
      <c r="I409" s="33" t="s">
        <v>14</v>
      </c>
    </row>
    <row r="410" spans="1:10" ht="36" customHeight="1" outlineLevel="1" x14ac:dyDescent="0.3">
      <c r="A410" s="510" t="s">
        <v>256</v>
      </c>
      <c r="B410" s="449" t="s">
        <v>257</v>
      </c>
      <c r="C410" s="453" t="s">
        <v>13</v>
      </c>
      <c r="D410" s="448">
        <f>D409/10*100</f>
        <v>40</v>
      </c>
      <c r="E410" s="448">
        <f>E409/6*100</f>
        <v>50</v>
      </c>
      <c r="F410" s="448">
        <f>F409/6*100</f>
        <v>16.666666666666664</v>
      </c>
      <c r="G410" s="459">
        <f t="shared" si="17"/>
        <v>33.333333333333329</v>
      </c>
      <c r="H410" s="113"/>
      <c r="I410" s="33" t="s">
        <v>14</v>
      </c>
    </row>
    <row r="411" spans="1:10" s="290" customFormat="1" ht="42" customHeight="1" outlineLevel="1" x14ac:dyDescent="0.3">
      <c r="A411" s="510"/>
      <c r="B411" s="149" t="s">
        <v>721</v>
      </c>
      <c r="C411" s="130" t="s">
        <v>57</v>
      </c>
      <c r="D411" s="176">
        <v>10</v>
      </c>
      <c r="E411" s="176">
        <v>6</v>
      </c>
      <c r="F411" s="176">
        <v>6</v>
      </c>
      <c r="G411" s="287"/>
      <c r="H411" s="256" t="s">
        <v>814</v>
      </c>
      <c r="I411" s="288"/>
      <c r="J411" s="289"/>
    </row>
    <row r="412" spans="1:10" ht="27.75" customHeight="1" outlineLevel="1" x14ac:dyDescent="0.3">
      <c r="A412" s="413" t="s">
        <v>258</v>
      </c>
      <c r="B412" s="449" t="s">
        <v>259</v>
      </c>
      <c r="C412" s="414" t="s">
        <v>57</v>
      </c>
      <c r="D412" s="415">
        <v>36</v>
      </c>
      <c r="E412" s="415">
        <v>25</v>
      </c>
      <c r="F412" s="453">
        <v>26</v>
      </c>
      <c r="G412" s="459">
        <f t="shared" si="17"/>
        <v>104</v>
      </c>
      <c r="H412" s="508" t="s">
        <v>815</v>
      </c>
      <c r="I412" s="33" t="s">
        <v>14</v>
      </c>
    </row>
    <row r="413" spans="1:10" ht="38.25" customHeight="1" outlineLevel="1" x14ac:dyDescent="0.3">
      <c r="A413" s="413" t="s">
        <v>260</v>
      </c>
      <c r="B413" s="449" t="s">
        <v>261</v>
      </c>
      <c r="C413" s="414" t="s">
        <v>57</v>
      </c>
      <c r="D413" s="415">
        <v>35</v>
      </c>
      <c r="E413" s="415">
        <v>25</v>
      </c>
      <c r="F413" s="453">
        <v>26</v>
      </c>
      <c r="G413" s="459">
        <f t="shared" si="17"/>
        <v>104</v>
      </c>
      <c r="H413" s="508"/>
      <c r="I413" s="33" t="s">
        <v>14</v>
      </c>
    </row>
    <row r="414" spans="1:10" ht="57.75" customHeight="1" outlineLevel="1" x14ac:dyDescent="0.3">
      <c r="A414" s="510" t="s">
        <v>262</v>
      </c>
      <c r="B414" s="449" t="s">
        <v>263</v>
      </c>
      <c r="C414" s="8" t="s">
        <v>13</v>
      </c>
      <c r="D414" s="448">
        <f>D413/97*100</f>
        <v>36.082474226804123</v>
      </c>
      <c r="E414" s="448">
        <f>E413/133*100</f>
        <v>18.796992481203006</v>
      </c>
      <c r="F414" s="448">
        <f>F413/133*100</f>
        <v>19.548872180451127</v>
      </c>
      <c r="G414" s="459">
        <f t="shared" si="17"/>
        <v>104</v>
      </c>
      <c r="H414" s="256"/>
      <c r="I414" s="33" t="s">
        <v>14</v>
      </c>
    </row>
    <row r="415" spans="1:10" s="290" customFormat="1" ht="24" customHeight="1" outlineLevel="1" x14ac:dyDescent="0.3">
      <c r="A415" s="510"/>
      <c r="B415" s="149" t="s">
        <v>776</v>
      </c>
      <c r="C415" s="130" t="s">
        <v>57</v>
      </c>
      <c r="D415" s="176">
        <v>97</v>
      </c>
      <c r="E415" s="176">
        <v>133</v>
      </c>
      <c r="F415" s="176">
        <v>133</v>
      </c>
      <c r="G415" s="287"/>
      <c r="H415" s="256" t="s">
        <v>816</v>
      </c>
      <c r="I415" s="288"/>
      <c r="J415" s="289"/>
    </row>
    <row r="416" spans="1:10" ht="33" outlineLevel="1" x14ac:dyDescent="0.3">
      <c r="A416" s="413" t="s">
        <v>264</v>
      </c>
      <c r="B416" s="449" t="s">
        <v>265</v>
      </c>
      <c r="C416" s="414" t="s">
        <v>57</v>
      </c>
      <c r="D416" s="415">
        <v>6</v>
      </c>
      <c r="E416" s="415">
        <v>6</v>
      </c>
      <c r="F416" s="453">
        <v>6</v>
      </c>
      <c r="G416" s="459">
        <f t="shared" si="17"/>
        <v>100</v>
      </c>
      <c r="H416" s="463"/>
      <c r="I416" s="33" t="s">
        <v>14</v>
      </c>
    </row>
    <row r="417" spans="1:10" ht="33" outlineLevel="1" x14ac:dyDescent="0.3">
      <c r="A417" s="413" t="s">
        <v>266</v>
      </c>
      <c r="B417" s="449" t="s">
        <v>267</v>
      </c>
      <c r="C417" s="414" t="s">
        <v>57</v>
      </c>
      <c r="D417" s="415">
        <v>6</v>
      </c>
      <c r="E417" s="415">
        <v>6</v>
      </c>
      <c r="F417" s="453">
        <v>6</v>
      </c>
      <c r="G417" s="459">
        <f t="shared" si="17"/>
        <v>100</v>
      </c>
      <c r="H417" s="463"/>
      <c r="I417" s="33" t="s">
        <v>14</v>
      </c>
    </row>
    <row r="418" spans="1:10" ht="33" outlineLevel="1" x14ac:dyDescent="0.3">
      <c r="A418" s="510" t="s">
        <v>268</v>
      </c>
      <c r="B418" s="449" t="s">
        <v>269</v>
      </c>
      <c r="C418" s="453" t="s">
        <v>13</v>
      </c>
      <c r="D418" s="448">
        <f>D417/7*100</f>
        <v>85.714285714285708</v>
      </c>
      <c r="E418" s="448">
        <f>E417/12*100</f>
        <v>50</v>
      </c>
      <c r="F418" s="448">
        <f>F417/12*100</f>
        <v>50</v>
      </c>
      <c r="G418" s="459">
        <f t="shared" si="17"/>
        <v>100</v>
      </c>
      <c r="H418" s="257"/>
      <c r="I418" s="33" t="s">
        <v>14</v>
      </c>
    </row>
    <row r="419" spans="1:10" s="290" customFormat="1" ht="24" customHeight="1" outlineLevel="1" x14ac:dyDescent="0.3">
      <c r="A419" s="510"/>
      <c r="B419" s="216" t="s">
        <v>722</v>
      </c>
      <c r="C419" s="130" t="s">
        <v>57</v>
      </c>
      <c r="D419" s="176">
        <v>7</v>
      </c>
      <c r="E419" s="176">
        <v>12</v>
      </c>
      <c r="F419" s="176">
        <v>12</v>
      </c>
      <c r="G419" s="287"/>
      <c r="H419" s="256" t="s">
        <v>817</v>
      </c>
      <c r="I419" s="288"/>
      <c r="J419" s="289"/>
    </row>
    <row r="420" spans="1:10" ht="27" customHeight="1" outlineLevel="1" x14ac:dyDescent="0.3">
      <c r="A420" s="413" t="s">
        <v>270</v>
      </c>
      <c r="B420" s="449" t="s">
        <v>271</v>
      </c>
      <c r="C420" s="414" t="s">
        <v>57</v>
      </c>
      <c r="D420" s="415">
        <v>2</v>
      </c>
      <c r="E420" s="415">
        <v>6</v>
      </c>
      <c r="F420" s="453">
        <v>4</v>
      </c>
      <c r="G420" s="459">
        <f t="shared" si="17"/>
        <v>66.666666666666657</v>
      </c>
      <c r="H420" s="570" t="s">
        <v>813</v>
      </c>
      <c r="I420" s="33" t="s">
        <v>14</v>
      </c>
    </row>
    <row r="421" spans="1:10" ht="26.25" customHeight="1" outlineLevel="1" x14ac:dyDescent="0.3">
      <c r="A421" s="413" t="s">
        <v>272</v>
      </c>
      <c r="B421" s="449" t="s">
        <v>273</v>
      </c>
      <c r="C421" s="414" t="s">
        <v>57</v>
      </c>
      <c r="D421" s="415">
        <v>2</v>
      </c>
      <c r="E421" s="415">
        <v>6</v>
      </c>
      <c r="F421" s="453">
        <v>4</v>
      </c>
      <c r="G421" s="459">
        <f t="shared" si="17"/>
        <v>66.666666666666657</v>
      </c>
      <c r="H421" s="570"/>
      <c r="I421" s="33" t="s">
        <v>14</v>
      </c>
    </row>
    <row r="422" spans="1:10" outlineLevel="1" x14ac:dyDescent="0.3">
      <c r="A422" s="510" t="s">
        <v>274</v>
      </c>
      <c r="B422" s="449" t="s">
        <v>275</v>
      </c>
      <c r="C422" s="453" t="s">
        <v>13</v>
      </c>
      <c r="D422" s="448">
        <f>D421/2*100</f>
        <v>100</v>
      </c>
      <c r="E422" s="448">
        <f>E421/12*100</f>
        <v>50</v>
      </c>
      <c r="F422" s="448">
        <f>F421/12*100</f>
        <v>33.333333333333329</v>
      </c>
      <c r="G422" s="459">
        <f t="shared" si="17"/>
        <v>66.666666666666657</v>
      </c>
      <c r="H422" s="233"/>
      <c r="I422" s="33" t="s">
        <v>14</v>
      </c>
    </row>
    <row r="423" spans="1:10" s="290" customFormat="1" ht="24" customHeight="1" outlineLevel="1" x14ac:dyDescent="0.3">
      <c r="A423" s="510"/>
      <c r="B423" s="149" t="s">
        <v>723</v>
      </c>
      <c r="C423" s="130" t="s">
        <v>57</v>
      </c>
      <c r="D423" s="176">
        <v>2</v>
      </c>
      <c r="E423" s="176">
        <v>12</v>
      </c>
      <c r="F423" s="176">
        <v>12</v>
      </c>
      <c r="G423" s="287"/>
      <c r="H423" s="256" t="s">
        <v>818</v>
      </c>
      <c r="I423" s="288"/>
      <c r="J423" s="289"/>
    </row>
    <row r="424" spans="1:10" s="43" customFormat="1" ht="50.25" customHeight="1" outlineLevel="1" x14ac:dyDescent="0.3">
      <c r="A424" s="477" t="s">
        <v>276</v>
      </c>
      <c r="B424" s="477"/>
      <c r="C424" s="477"/>
      <c r="D424" s="477"/>
      <c r="E424" s="477"/>
      <c r="F424" s="477"/>
      <c r="G424" s="477"/>
      <c r="H424" s="477"/>
      <c r="I424" s="32"/>
      <c r="J424" s="53"/>
    </row>
    <row r="425" spans="1:10" ht="49.5" outlineLevel="1" x14ac:dyDescent="0.3">
      <c r="A425" s="510" t="s">
        <v>88</v>
      </c>
      <c r="B425" s="450" t="s">
        <v>277</v>
      </c>
      <c r="C425" s="414" t="s">
        <v>13</v>
      </c>
      <c r="D425" s="96">
        <f>19/19*100</f>
        <v>100</v>
      </c>
      <c r="E425" s="96">
        <f>25/25*100</f>
        <v>100</v>
      </c>
      <c r="F425" s="96">
        <f>19/19*100</f>
        <v>100</v>
      </c>
      <c r="G425" s="459">
        <f>IF(I425="снижение",E425/F425,IF(I425="увеличение",F425/E425))*100</f>
        <v>100</v>
      </c>
      <c r="H425" s="257"/>
      <c r="I425" s="33" t="s">
        <v>14</v>
      </c>
      <c r="J425" s="57"/>
    </row>
    <row r="426" spans="1:10" s="164" customFormat="1" ht="24.95" customHeight="1" outlineLevel="1" x14ac:dyDescent="0.25">
      <c r="A426" s="510"/>
      <c r="B426" s="142" t="s">
        <v>823</v>
      </c>
      <c r="C426" s="142" t="s">
        <v>57</v>
      </c>
      <c r="D426" s="464">
        <v>19</v>
      </c>
      <c r="E426" s="464">
        <v>25</v>
      </c>
      <c r="F426" s="227">
        <v>19</v>
      </c>
      <c r="G426" s="492"/>
      <c r="H426" s="478" t="s">
        <v>819</v>
      </c>
      <c r="I426" s="297"/>
      <c r="J426" s="326"/>
    </row>
    <row r="427" spans="1:10" s="164" customFormat="1" ht="24.95" customHeight="1" outlineLevel="1" x14ac:dyDescent="0.25">
      <c r="A427" s="510"/>
      <c r="B427" s="142" t="s">
        <v>821</v>
      </c>
      <c r="C427" s="142" t="s">
        <v>57</v>
      </c>
      <c r="D427" s="464">
        <v>19</v>
      </c>
      <c r="E427" s="464">
        <v>25</v>
      </c>
      <c r="F427" s="227">
        <v>19</v>
      </c>
      <c r="G427" s="492"/>
      <c r="H427" s="478"/>
      <c r="I427" s="297"/>
      <c r="J427" s="326"/>
    </row>
    <row r="428" spans="1:10" ht="55.5" customHeight="1" outlineLevel="1" x14ac:dyDescent="0.3">
      <c r="A428" s="510" t="s">
        <v>90</v>
      </c>
      <c r="B428" s="450" t="s">
        <v>278</v>
      </c>
      <c r="C428" s="414" t="s">
        <v>13</v>
      </c>
      <c r="D428" s="96">
        <f>16/16*100</f>
        <v>100</v>
      </c>
      <c r="E428" s="96">
        <f>25/25*100</f>
        <v>100</v>
      </c>
      <c r="F428" s="96">
        <f>19/19*100</f>
        <v>100</v>
      </c>
      <c r="G428" s="459">
        <f>IF(I428="снижение",E428/F428,IF(I428="увеличение",F428/E428))*100</f>
        <v>100</v>
      </c>
      <c r="H428" s="257" t="s">
        <v>652</v>
      </c>
      <c r="I428" s="33" t="s">
        <v>14</v>
      </c>
      <c r="J428" s="57"/>
    </row>
    <row r="429" spans="1:10" s="293" customFormat="1" ht="33" outlineLevel="1" x14ac:dyDescent="0.25">
      <c r="A429" s="510"/>
      <c r="B429" s="142" t="s">
        <v>822</v>
      </c>
      <c r="C429" s="147" t="s">
        <v>57</v>
      </c>
      <c r="D429" s="464">
        <v>16</v>
      </c>
      <c r="E429" s="327">
        <v>25</v>
      </c>
      <c r="F429" s="227">
        <v>19</v>
      </c>
      <c r="G429" s="558"/>
      <c r="H429" s="557" t="s">
        <v>819</v>
      </c>
      <c r="I429" s="294"/>
      <c r="J429" s="295"/>
    </row>
    <row r="430" spans="1:10" s="293" customFormat="1" ht="42" customHeight="1" outlineLevel="1" x14ac:dyDescent="0.25">
      <c r="A430" s="510"/>
      <c r="B430" s="142" t="s">
        <v>820</v>
      </c>
      <c r="C430" s="147" t="s">
        <v>57</v>
      </c>
      <c r="D430" s="464">
        <v>16</v>
      </c>
      <c r="E430" s="327">
        <v>25</v>
      </c>
      <c r="F430" s="227">
        <v>19</v>
      </c>
      <c r="G430" s="558"/>
      <c r="H430" s="557"/>
      <c r="I430" s="294"/>
      <c r="J430" s="295"/>
    </row>
    <row r="431" spans="1:10" s="43" customFormat="1" ht="45" customHeight="1" outlineLevel="1" x14ac:dyDescent="0.3">
      <c r="A431" s="477" t="s">
        <v>279</v>
      </c>
      <c r="B431" s="477"/>
      <c r="C431" s="477"/>
      <c r="D431" s="477"/>
      <c r="E431" s="477"/>
      <c r="F431" s="477"/>
      <c r="G431" s="477"/>
      <c r="H431" s="477"/>
      <c r="I431" s="32"/>
      <c r="J431" s="53"/>
    </row>
    <row r="432" spans="1:10" ht="66.75" outlineLevel="1" x14ac:dyDescent="0.3">
      <c r="A432" s="559" t="s">
        <v>88</v>
      </c>
      <c r="B432" s="416" t="s">
        <v>280</v>
      </c>
      <c r="C432" s="453" t="s">
        <v>13</v>
      </c>
      <c r="D432" s="211">
        <f>69/69*100</f>
        <v>100</v>
      </c>
      <c r="E432" s="211">
        <f>107/107*100</f>
        <v>100</v>
      </c>
      <c r="F432" s="211">
        <f>109/109*100</f>
        <v>100</v>
      </c>
      <c r="G432" s="459">
        <f>IF(I432="снижение",E432/F432,IF(I432="увеличение",F432/E432))*100</f>
        <v>100</v>
      </c>
      <c r="H432" s="354"/>
      <c r="I432" s="33" t="s">
        <v>14</v>
      </c>
      <c r="J432" s="54"/>
    </row>
    <row r="433" spans="1:10" s="293" customFormat="1" ht="33" outlineLevel="1" x14ac:dyDescent="0.25">
      <c r="A433" s="559"/>
      <c r="B433" s="465" t="s">
        <v>824</v>
      </c>
      <c r="C433" s="142" t="s">
        <v>57</v>
      </c>
      <c r="D433" s="464">
        <v>69</v>
      </c>
      <c r="E433" s="464">
        <v>107</v>
      </c>
      <c r="F433" s="227">
        <v>109</v>
      </c>
      <c r="G433" s="558"/>
      <c r="H433" s="478" t="s">
        <v>826</v>
      </c>
      <c r="I433" s="294"/>
    </row>
    <row r="434" spans="1:10" s="293" customFormat="1" ht="33" outlineLevel="1" x14ac:dyDescent="0.25">
      <c r="A434" s="559"/>
      <c r="B434" s="465" t="s">
        <v>825</v>
      </c>
      <c r="C434" s="142" t="s">
        <v>57</v>
      </c>
      <c r="D434" s="464">
        <v>69</v>
      </c>
      <c r="E434" s="464">
        <v>107</v>
      </c>
      <c r="F434" s="227">
        <v>109</v>
      </c>
      <c r="G434" s="558"/>
      <c r="H434" s="478"/>
      <c r="I434" s="294"/>
    </row>
    <row r="435" spans="1:10" s="58" customFormat="1" x14ac:dyDescent="0.3">
      <c r="A435" s="1">
        <v>12</v>
      </c>
      <c r="B435" s="490" t="s">
        <v>281</v>
      </c>
      <c r="C435" s="490"/>
      <c r="D435" s="490"/>
      <c r="E435" s="490"/>
      <c r="F435" s="490"/>
      <c r="G435" s="490"/>
      <c r="H435" s="490"/>
      <c r="I435" s="64"/>
      <c r="J435" s="85"/>
    </row>
    <row r="436" spans="1:10" ht="33" outlineLevel="1" x14ac:dyDescent="0.3">
      <c r="A436" s="413" t="s">
        <v>88</v>
      </c>
      <c r="B436" s="417" t="s">
        <v>282</v>
      </c>
      <c r="C436" s="453" t="s">
        <v>122</v>
      </c>
      <c r="D436" s="97">
        <v>1</v>
      </c>
      <c r="E436" s="97">
        <v>1</v>
      </c>
      <c r="F436" s="104">
        <v>1</v>
      </c>
      <c r="G436" s="459">
        <f>IF(I436="снижение",E436/F436,IF(I436="увеличение",F436/E436))*100</f>
        <v>100</v>
      </c>
      <c r="H436" s="235"/>
      <c r="I436" s="33" t="s">
        <v>14</v>
      </c>
    </row>
    <row r="437" spans="1:10" ht="39" customHeight="1" outlineLevel="1" x14ac:dyDescent="0.3">
      <c r="A437" s="413" t="s">
        <v>90</v>
      </c>
      <c r="B437" s="225" t="s">
        <v>283</v>
      </c>
      <c r="C437" s="453" t="s">
        <v>122</v>
      </c>
      <c r="D437" s="97">
        <v>1</v>
      </c>
      <c r="E437" s="97">
        <v>1</v>
      </c>
      <c r="F437" s="104">
        <v>1</v>
      </c>
      <c r="G437" s="459">
        <f>IF(I437="снижение",E437/F437,IF(I437="увеличение",F437/E437))*100</f>
        <v>100</v>
      </c>
      <c r="H437" s="235"/>
      <c r="I437" s="33" t="s">
        <v>14</v>
      </c>
    </row>
    <row r="438" spans="1:10" s="43" customFormat="1" ht="22.5" customHeight="1" outlineLevel="1" x14ac:dyDescent="0.3">
      <c r="A438" s="477" t="s">
        <v>284</v>
      </c>
      <c r="B438" s="477"/>
      <c r="C438" s="477"/>
      <c r="D438" s="477"/>
      <c r="E438" s="477"/>
      <c r="F438" s="477"/>
      <c r="G438" s="477"/>
      <c r="H438" s="477"/>
      <c r="I438" s="32"/>
      <c r="J438" s="53"/>
    </row>
    <row r="439" spans="1:10" ht="33" outlineLevel="1" x14ac:dyDescent="0.3">
      <c r="A439" s="510" t="s">
        <v>22</v>
      </c>
      <c r="B439" s="225" t="s">
        <v>285</v>
      </c>
      <c r="C439" s="226" t="s">
        <v>13</v>
      </c>
      <c r="D439" s="448">
        <f>34335931.2/36551177.2*100</f>
        <v>93.939330632557571</v>
      </c>
      <c r="E439" s="448">
        <v>90</v>
      </c>
      <c r="F439" s="448">
        <f>35502280/38060484.7*100</f>
        <v>93.278580868939898</v>
      </c>
      <c r="G439" s="459">
        <f>IF(I439="снижение",E439/F439,IF(I439="увеличение",F439/E439))*100</f>
        <v>103.64286763215544</v>
      </c>
      <c r="H439" s="258"/>
      <c r="I439" s="192" t="s">
        <v>14</v>
      </c>
      <c r="J439" s="219"/>
    </row>
    <row r="440" spans="1:10" s="222" customFormat="1" outlineLevel="1" x14ac:dyDescent="0.3">
      <c r="A440" s="510"/>
      <c r="B440" s="466" t="s">
        <v>729</v>
      </c>
      <c r="C440" s="356" t="s">
        <v>732</v>
      </c>
      <c r="D440" s="357">
        <v>34335931.200000003</v>
      </c>
      <c r="E440" s="553" t="s">
        <v>727</v>
      </c>
      <c r="F440" s="358">
        <v>35502280</v>
      </c>
      <c r="G440" s="475"/>
      <c r="H440" s="499" t="s">
        <v>730</v>
      </c>
      <c r="I440" s="220"/>
      <c r="J440" s="221"/>
    </row>
    <row r="441" spans="1:10" s="222" customFormat="1" outlineLevel="1" x14ac:dyDescent="0.3">
      <c r="A441" s="510"/>
      <c r="B441" s="223" t="s">
        <v>741</v>
      </c>
      <c r="C441" s="356" t="s">
        <v>732</v>
      </c>
      <c r="D441" s="357">
        <v>36551177.200000003</v>
      </c>
      <c r="E441" s="553"/>
      <c r="F441" s="358">
        <v>38060484.700000003</v>
      </c>
      <c r="G441" s="475"/>
      <c r="H441" s="499"/>
      <c r="I441" s="220"/>
      <c r="J441" s="221"/>
    </row>
    <row r="442" spans="1:10" ht="145.5" customHeight="1" outlineLevel="1" x14ac:dyDescent="0.3">
      <c r="A442" s="510" t="s">
        <v>23</v>
      </c>
      <c r="B442" s="417" t="s">
        <v>286</v>
      </c>
      <c r="C442" s="226" t="s">
        <v>13</v>
      </c>
      <c r="D442" s="211">
        <f>33714155.5/36551177.2*100</f>
        <v>92.238220715911709</v>
      </c>
      <c r="E442" s="448">
        <v>93</v>
      </c>
      <c r="F442" s="94">
        <f>34939090341.28/38060484660.62*100</f>
        <v>91.798858193286193</v>
      </c>
      <c r="G442" s="459">
        <f>IF(I442="снижение",E442/F442,IF(I442="увеличение",F442/E442))*100</f>
        <v>98.70844967020021</v>
      </c>
      <c r="H442" s="191" t="s">
        <v>751</v>
      </c>
      <c r="I442" s="33" t="s">
        <v>14</v>
      </c>
    </row>
    <row r="443" spans="1:10" outlineLevel="1" x14ac:dyDescent="0.3">
      <c r="A443" s="510"/>
      <c r="B443" s="224" t="s">
        <v>739</v>
      </c>
      <c r="C443" s="356" t="s">
        <v>732</v>
      </c>
      <c r="D443" s="357">
        <v>33714155.5</v>
      </c>
      <c r="E443" s="553" t="s">
        <v>728</v>
      </c>
      <c r="F443" s="358">
        <v>34939090.341279998</v>
      </c>
      <c r="G443" s="553"/>
      <c r="H443" s="499" t="s">
        <v>731</v>
      </c>
      <c r="I443" s="192"/>
    </row>
    <row r="444" spans="1:10" outlineLevel="1" x14ac:dyDescent="0.3">
      <c r="A444" s="510"/>
      <c r="B444" s="224" t="s">
        <v>740</v>
      </c>
      <c r="C444" s="356" t="s">
        <v>732</v>
      </c>
      <c r="D444" s="358">
        <v>36551177.200000003</v>
      </c>
      <c r="E444" s="553"/>
      <c r="F444" s="360">
        <v>38060484.660619996</v>
      </c>
      <c r="G444" s="553"/>
      <c r="H444" s="499"/>
      <c r="I444" s="192"/>
    </row>
    <row r="445" spans="1:10" ht="51" customHeight="1" outlineLevel="1" x14ac:dyDescent="0.3">
      <c r="A445" s="413" t="s">
        <v>25</v>
      </c>
      <c r="B445" s="418" t="s">
        <v>287</v>
      </c>
      <c r="C445" s="226" t="s">
        <v>13</v>
      </c>
      <c r="D445" s="448">
        <v>100</v>
      </c>
      <c r="E445" s="448">
        <v>100</v>
      </c>
      <c r="F445" s="448">
        <v>100</v>
      </c>
      <c r="G445" s="459">
        <f>IF(I445="снижение",E445/F445,IF(I445="увеличение",F445/E445))*100</f>
        <v>100</v>
      </c>
      <c r="H445" s="258"/>
      <c r="I445" s="33" t="s">
        <v>14</v>
      </c>
    </row>
    <row r="446" spans="1:10" ht="42" customHeight="1" outlineLevel="1" x14ac:dyDescent="0.3">
      <c r="A446" s="413" t="s">
        <v>28</v>
      </c>
      <c r="B446" s="417" t="s">
        <v>288</v>
      </c>
      <c r="C446" s="226" t="s">
        <v>13</v>
      </c>
      <c r="D446" s="448">
        <v>100</v>
      </c>
      <c r="E446" s="448">
        <v>100</v>
      </c>
      <c r="F446" s="448">
        <v>100</v>
      </c>
      <c r="G446" s="459">
        <f>IF(I446="снижение",E446/F446,IF(I446="увеличение",F446/E446))*100</f>
        <v>100</v>
      </c>
      <c r="H446" s="258"/>
      <c r="I446" s="33" t="s">
        <v>14</v>
      </c>
    </row>
    <row r="447" spans="1:10" ht="45" customHeight="1" outlineLevel="1" x14ac:dyDescent="0.3">
      <c r="A447" s="413" t="s">
        <v>31</v>
      </c>
      <c r="B447" s="417" t="s">
        <v>289</v>
      </c>
      <c r="C447" s="226" t="s">
        <v>13</v>
      </c>
      <c r="D447" s="448">
        <v>0</v>
      </c>
      <c r="E447" s="448">
        <v>0</v>
      </c>
      <c r="F447" s="448">
        <v>0</v>
      </c>
      <c r="G447" s="459">
        <v>100</v>
      </c>
      <c r="H447" s="258"/>
      <c r="I447" s="33" t="s">
        <v>19</v>
      </c>
    </row>
    <row r="448" spans="1:10" ht="40.5" customHeight="1" outlineLevel="1" x14ac:dyDescent="0.3">
      <c r="A448" s="413" t="s">
        <v>33</v>
      </c>
      <c r="B448" s="225" t="s">
        <v>290</v>
      </c>
      <c r="C448" s="373" t="s">
        <v>122</v>
      </c>
      <c r="D448" s="97">
        <v>1</v>
      </c>
      <c r="E448" s="97">
        <v>1</v>
      </c>
      <c r="F448" s="97">
        <v>1</v>
      </c>
      <c r="G448" s="459">
        <f>IF(I448="снижение",E448/F448,IF(I448="увеличение",F448/E448))*100</f>
        <v>100</v>
      </c>
      <c r="H448" s="259"/>
      <c r="I448" s="33" t="s">
        <v>14</v>
      </c>
    </row>
    <row r="449" spans="1:10" ht="60" customHeight="1" outlineLevel="1" x14ac:dyDescent="0.3">
      <c r="A449" s="413" t="s">
        <v>35</v>
      </c>
      <c r="B449" s="225" t="s">
        <v>291</v>
      </c>
      <c r="C449" s="373" t="s">
        <v>122</v>
      </c>
      <c r="D449" s="97">
        <v>1</v>
      </c>
      <c r="E449" s="97">
        <v>1</v>
      </c>
      <c r="F449" s="97">
        <v>1</v>
      </c>
      <c r="G449" s="459">
        <f>IF(I449="снижение",E449/F449,IF(I449="увеличение",F449/E449))*100</f>
        <v>100</v>
      </c>
      <c r="H449" s="259"/>
      <c r="I449" s="33" t="s">
        <v>14</v>
      </c>
    </row>
    <row r="450" spans="1:10" s="43" customFormat="1" ht="22.5" customHeight="1" outlineLevel="1" x14ac:dyDescent="0.3">
      <c r="A450" s="477" t="s">
        <v>292</v>
      </c>
      <c r="B450" s="477"/>
      <c r="C450" s="477"/>
      <c r="D450" s="477"/>
      <c r="E450" s="477"/>
      <c r="F450" s="477"/>
      <c r="G450" s="477"/>
      <c r="H450" s="477"/>
      <c r="I450" s="32"/>
      <c r="J450" s="53"/>
    </row>
    <row r="451" spans="1:10" ht="66" outlineLevel="1" x14ac:dyDescent="0.3">
      <c r="A451" s="510" t="s">
        <v>69</v>
      </c>
      <c r="B451" s="225" t="s">
        <v>293</v>
      </c>
      <c r="C451" s="226" t="s">
        <v>13</v>
      </c>
      <c r="D451" s="448">
        <v>0</v>
      </c>
      <c r="E451" s="448">
        <v>10</v>
      </c>
      <c r="F451" s="419">
        <f>3348.4/25517994.4*100</f>
        <v>1.3121720882578453E-2</v>
      </c>
      <c r="G451" s="459">
        <f>IF(I451="снижение",E451/F451,IF(I451="увеличение",F451/E451))*100</f>
        <v>76209.516186835506</v>
      </c>
      <c r="H451" s="257"/>
      <c r="I451" s="33" t="s">
        <v>19</v>
      </c>
    </row>
    <row r="452" spans="1:10" ht="35.25" customHeight="1" outlineLevel="1" x14ac:dyDescent="0.3">
      <c r="A452" s="510"/>
      <c r="B452" s="162" t="s">
        <v>914</v>
      </c>
      <c r="C452" s="356" t="s">
        <v>732</v>
      </c>
      <c r="D452" s="332" t="s">
        <v>750</v>
      </c>
      <c r="E452" s="553" t="s">
        <v>733</v>
      </c>
      <c r="F452" s="359">
        <v>3348.4</v>
      </c>
      <c r="G452" s="475"/>
      <c r="H452" s="560" t="s">
        <v>734</v>
      </c>
      <c r="I452" s="192"/>
    </row>
    <row r="453" spans="1:10" ht="21.75" customHeight="1" outlineLevel="1" x14ac:dyDescent="0.3">
      <c r="A453" s="510"/>
      <c r="B453" s="288" t="s">
        <v>915</v>
      </c>
      <c r="C453" s="356" t="s">
        <v>732</v>
      </c>
      <c r="D453" s="332" t="s">
        <v>750</v>
      </c>
      <c r="E453" s="553"/>
      <c r="F453" s="359">
        <v>25517994.399999999</v>
      </c>
      <c r="G453" s="475"/>
      <c r="H453" s="560"/>
      <c r="I453" s="192"/>
    </row>
    <row r="454" spans="1:10" ht="33" outlineLevel="1" x14ac:dyDescent="0.3">
      <c r="A454" s="413" t="s">
        <v>71</v>
      </c>
      <c r="B454" s="417" t="s">
        <v>294</v>
      </c>
      <c r="C454" s="226" t="s">
        <v>13</v>
      </c>
      <c r="D454" s="448">
        <v>0.01</v>
      </c>
      <c r="E454" s="448">
        <v>20</v>
      </c>
      <c r="F454" s="420">
        <v>0</v>
      </c>
      <c r="G454" s="459">
        <v>100</v>
      </c>
      <c r="H454" s="257"/>
      <c r="I454" s="33" t="s">
        <v>19</v>
      </c>
    </row>
    <row r="455" spans="1:10" outlineLevel="1" x14ac:dyDescent="0.3">
      <c r="A455" s="413" t="s">
        <v>73</v>
      </c>
      <c r="B455" s="417" t="s">
        <v>295</v>
      </c>
      <c r="C455" s="226" t="s">
        <v>13</v>
      </c>
      <c r="D455" s="448">
        <v>0</v>
      </c>
      <c r="E455" s="448">
        <v>0</v>
      </c>
      <c r="F455" s="454">
        <v>0</v>
      </c>
      <c r="G455" s="459">
        <v>100</v>
      </c>
      <c r="H455" s="257"/>
      <c r="I455" s="33" t="s">
        <v>19</v>
      </c>
    </row>
    <row r="456" spans="1:10" ht="33" outlineLevel="1" x14ac:dyDescent="0.3">
      <c r="A456" s="510" t="s">
        <v>115</v>
      </c>
      <c r="B456" s="417" t="s">
        <v>296</v>
      </c>
      <c r="C456" s="226" t="s">
        <v>13</v>
      </c>
      <c r="D456" s="448">
        <v>0</v>
      </c>
      <c r="E456" s="448">
        <v>100</v>
      </c>
      <c r="F456" s="448">
        <f>2000000/17788424.4*100</f>
        <v>11.243266716753173</v>
      </c>
      <c r="G456" s="459">
        <f>IF(I456="снижение",E456/F456,IF(I456="увеличение",F456/E456))*100</f>
        <v>889.42121999999983</v>
      </c>
      <c r="H456" s="257"/>
      <c r="I456" s="33" t="s">
        <v>19</v>
      </c>
    </row>
    <row r="457" spans="1:10" outlineLevel="1" x14ac:dyDescent="0.3">
      <c r="A457" s="510"/>
      <c r="B457" s="224" t="s">
        <v>916</v>
      </c>
      <c r="C457" s="356" t="s">
        <v>732</v>
      </c>
      <c r="D457" s="332" t="s">
        <v>750</v>
      </c>
      <c r="E457" s="553" t="s">
        <v>737</v>
      </c>
      <c r="F457" s="359">
        <v>2000000</v>
      </c>
      <c r="G457" s="474"/>
      <c r="H457" s="560" t="s">
        <v>735</v>
      </c>
      <c r="I457" s="192"/>
    </row>
    <row r="458" spans="1:10" ht="33.75" outlineLevel="1" x14ac:dyDescent="0.3">
      <c r="A458" s="510"/>
      <c r="B458" s="467" t="s">
        <v>736</v>
      </c>
      <c r="C458" s="356" t="s">
        <v>732</v>
      </c>
      <c r="D458" s="332" t="s">
        <v>750</v>
      </c>
      <c r="E458" s="553"/>
      <c r="F458" s="359">
        <v>17788424.399999999</v>
      </c>
      <c r="G458" s="474"/>
      <c r="H458" s="560"/>
      <c r="I458" s="192"/>
    </row>
    <row r="459" spans="1:10" s="43" customFormat="1" ht="22.5" customHeight="1" outlineLevel="1" x14ac:dyDescent="0.3">
      <c r="A459" s="477" t="s">
        <v>297</v>
      </c>
      <c r="B459" s="477"/>
      <c r="C459" s="477"/>
      <c r="D459" s="477"/>
      <c r="E459" s="477"/>
      <c r="F459" s="477"/>
      <c r="G459" s="477"/>
      <c r="H459" s="477"/>
      <c r="I459" s="32"/>
      <c r="J459" s="53"/>
    </row>
    <row r="460" spans="1:10" ht="49.5" outlineLevel="1" x14ac:dyDescent="0.3">
      <c r="A460" s="510" t="s">
        <v>76</v>
      </c>
      <c r="B460" s="225" t="s">
        <v>747</v>
      </c>
      <c r="C460" s="226" t="s">
        <v>13</v>
      </c>
      <c r="D460" s="211">
        <f>1161039.2/33714155.5*100</f>
        <v>3.4437736398291214</v>
      </c>
      <c r="E460" s="448">
        <v>5</v>
      </c>
      <c r="F460" s="448">
        <f>1566933.1/34939090.3*100</f>
        <v>4.4847564333980392</v>
      </c>
      <c r="G460" s="459">
        <f>IF(I460="снижение",E460/F460,IF(I460="увеличение",F460/E460))*100</f>
        <v>89.695128667960788</v>
      </c>
      <c r="H460" s="233"/>
      <c r="I460" s="192" t="s">
        <v>14</v>
      </c>
      <c r="J460" s="219"/>
    </row>
    <row r="461" spans="1:10" s="222" customFormat="1" outlineLevel="1" x14ac:dyDescent="0.3">
      <c r="A461" s="510"/>
      <c r="B461" s="223" t="s">
        <v>742</v>
      </c>
      <c r="C461" s="356" t="s">
        <v>732</v>
      </c>
      <c r="D461" s="357">
        <v>1161039.2</v>
      </c>
      <c r="E461" s="553" t="s">
        <v>744</v>
      </c>
      <c r="F461" s="358">
        <v>1566993.1</v>
      </c>
      <c r="G461" s="475"/>
      <c r="H461" s="499" t="s">
        <v>738</v>
      </c>
      <c r="I461" s="220"/>
      <c r="J461" s="221"/>
    </row>
    <row r="462" spans="1:10" s="222" customFormat="1" outlineLevel="1" x14ac:dyDescent="0.3">
      <c r="A462" s="510"/>
      <c r="B462" s="223" t="s">
        <v>743</v>
      </c>
      <c r="C462" s="356" t="s">
        <v>732</v>
      </c>
      <c r="D462" s="357">
        <v>33714155.5</v>
      </c>
      <c r="E462" s="553"/>
      <c r="F462" s="358">
        <v>34939090.341279998</v>
      </c>
      <c r="G462" s="475"/>
      <c r="H462" s="499"/>
      <c r="I462" s="220"/>
      <c r="J462" s="221"/>
    </row>
    <row r="463" spans="1:10" ht="33" outlineLevel="1" x14ac:dyDescent="0.3">
      <c r="A463" s="510" t="s">
        <v>78</v>
      </c>
      <c r="B463" s="225" t="s">
        <v>746</v>
      </c>
      <c r="C463" s="226" t="s">
        <v>13</v>
      </c>
      <c r="D463" s="211">
        <f>5/3*100</f>
        <v>166.66666666666669</v>
      </c>
      <c r="E463" s="448">
        <f>1/1*100</f>
        <v>100</v>
      </c>
      <c r="F463" s="448">
        <f>2/1*100</f>
        <v>200</v>
      </c>
      <c r="G463" s="448">
        <f>IF(I463="снижение",E463/F463,IF(I463="увеличение",F463/E463))*100</f>
        <v>200</v>
      </c>
      <c r="H463" s="91"/>
      <c r="I463" s="33" t="s">
        <v>14</v>
      </c>
    </row>
    <row r="464" spans="1:10" outlineLevel="1" x14ac:dyDescent="0.3">
      <c r="A464" s="510"/>
      <c r="B464" s="223" t="s">
        <v>749</v>
      </c>
      <c r="C464" s="356" t="s">
        <v>111</v>
      </c>
      <c r="D464" s="299">
        <v>5</v>
      </c>
      <c r="E464" s="176">
        <v>1</v>
      </c>
      <c r="F464" s="176">
        <v>2</v>
      </c>
      <c r="G464" s="474"/>
      <c r="H464" s="499" t="s">
        <v>745</v>
      </c>
      <c r="I464" s="192"/>
    </row>
    <row r="465" spans="1:10" outlineLevel="1" x14ac:dyDescent="0.3">
      <c r="A465" s="510"/>
      <c r="B465" s="223" t="s">
        <v>748</v>
      </c>
      <c r="C465" s="356" t="s">
        <v>111</v>
      </c>
      <c r="D465" s="299">
        <v>3</v>
      </c>
      <c r="E465" s="176">
        <v>1</v>
      </c>
      <c r="F465" s="176">
        <v>1</v>
      </c>
      <c r="G465" s="474"/>
      <c r="H465" s="499"/>
      <c r="I465" s="192"/>
    </row>
    <row r="466" spans="1:10" s="43" customFormat="1" ht="60" customHeight="1" outlineLevel="1" x14ac:dyDescent="0.3">
      <c r="A466" s="477" t="s">
        <v>298</v>
      </c>
      <c r="B466" s="477"/>
      <c r="C466" s="477"/>
      <c r="D466" s="477"/>
      <c r="E466" s="477"/>
      <c r="F466" s="477"/>
      <c r="G466" s="477"/>
      <c r="H466" s="477"/>
      <c r="I466" s="32"/>
      <c r="J466" s="53"/>
    </row>
    <row r="467" spans="1:10" ht="69.75" customHeight="1" outlineLevel="1" x14ac:dyDescent="0.3">
      <c r="A467" s="413" t="s">
        <v>81</v>
      </c>
      <c r="B467" s="225" t="s">
        <v>299</v>
      </c>
      <c r="C467" s="226" t="s">
        <v>13</v>
      </c>
      <c r="D467" s="448">
        <v>100</v>
      </c>
      <c r="E467" s="448">
        <v>100</v>
      </c>
      <c r="F467" s="448">
        <v>100</v>
      </c>
      <c r="G467" s="459">
        <f>IF(I467="снижение",E467/F467,IF(I467="увеличение",F467/E467))*100</f>
        <v>100</v>
      </c>
      <c r="H467" s="257"/>
      <c r="I467" s="33" t="s">
        <v>14</v>
      </c>
    </row>
    <row r="468" spans="1:10" s="42" customFormat="1" x14ac:dyDescent="0.3">
      <c r="A468" s="1">
        <v>13</v>
      </c>
      <c r="B468" s="490" t="s">
        <v>300</v>
      </c>
      <c r="C468" s="490"/>
      <c r="D468" s="490"/>
      <c r="E468" s="490"/>
      <c r="F468" s="490"/>
      <c r="G468" s="490"/>
      <c r="H468" s="490"/>
      <c r="I468" s="2"/>
      <c r="J468" s="81" t="s">
        <v>725</v>
      </c>
    </row>
    <row r="469" spans="1:10" ht="49.5" outlineLevel="1" x14ac:dyDescent="0.3">
      <c r="A469" s="567" t="s">
        <v>88</v>
      </c>
      <c r="B469" s="422" t="s">
        <v>301</v>
      </c>
      <c r="C469" s="400" t="s">
        <v>13</v>
      </c>
      <c r="D469" s="96">
        <f>115/30*100</f>
        <v>383.33333333333337</v>
      </c>
      <c r="E469" s="423">
        <f>70/70*100</f>
        <v>100</v>
      </c>
      <c r="F469" s="96">
        <f>F470/F471*100</f>
        <v>95.714285714285722</v>
      </c>
      <c r="G469" s="211">
        <f>IF(I469="снижение",E469/F469,IF(I469="увеличение",F469/E469))*100</f>
        <v>95.714285714285722</v>
      </c>
      <c r="H469" s="90" t="s">
        <v>726</v>
      </c>
      <c r="I469" s="33" t="s">
        <v>14</v>
      </c>
    </row>
    <row r="470" spans="1:10" ht="33" outlineLevel="1" x14ac:dyDescent="0.3">
      <c r="A470" s="567"/>
      <c r="B470" s="146" t="s">
        <v>604</v>
      </c>
      <c r="C470" s="147" t="s">
        <v>302</v>
      </c>
      <c r="D470" s="325">
        <v>115</v>
      </c>
      <c r="E470" s="361">
        <v>70</v>
      </c>
      <c r="F470" s="325">
        <v>67</v>
      </c>
      <c r="G470" s="565"/>
      <c r="H470" s="566" t="s">
        <v>927</v>
      </c>
      <c r="I470" s="14"/>
    </row>
    <row r="471" spans="1:10" ht="36.75" customHeight="1" outlineLevel="1" x14ac:dyDescent="0.3">
      <c r="A471" s="567"/>
      <c r="B471" s="146" t="s">
        <v>605</v>
      </c>
      <c r="C471" s="147" t="s">
        <v>302</v>
      </c>
      <c r="D471" s="325">
        <v>30</v>
      </c>
      <c r="E471" s="361">
        <v>70</v>
      </c>
      <c r="F471" s="325">
        <v>70</v>
      </c>
      <c r="G471" s="565"/>
      <c r="H471" s="566"/>
      <c r="I471" s="14"/>
    </row>
    <row r="472" spans="1:10" ht="45" customHeight="1" outlineLevel="1" x14ac:dyDescent="0.3">
      <c r="A472" s="567" t="s">
        <v>90</v>
      </c>
      <c r="B472" s="410" t="s">
        <v>303</v>
      </c>
      <c r="C472" s="400" t="s">
        <v>13</v>
      </c>
      <c r="D472" s="96">
        <f>D473/D474*100</f>
        <v>115.99217790657134</v>
      </c>
      <c r="E472" s="423">
        <f>E473/E474*100</f>
        <v>100</v>
      </c>
      <c r="F472" s="96">
        <f>F473/F474*100</f>
        <v>106.40181405910289</v>
      </c>
      <c r="G472" s="448">
        <f>IF(I472="снижение",E472/F472,IF(I472="увеличение",F472/E472))*100</f>
        <v>106.40181405910289</v>
      </c>
      <c r="H472" s="90"/>
      <c r="I472" s="33" t="s">
        <v>14</v>
      </c>
    </row>
    <row r="473" spans="1:10" ht="36.75" customHeight="1" outlineLevel="1" x14ac:dyDescent="0.3">
      <c r="A473" s="567"/>
      <c r="B473" s="142" t="s">
        <v>606</v>
      </c>
      <c r="C473" s="147" t="s">
        <v>608</v>
      </c>
      <c r="D473" s="118">
        <v>1195443339.6199999</v>
      </c>
      <c r="E473" s="118">
        <v>1242605600</v>
      </c>
      <c r="F473" s="118">
        <v>1322154900</v>
      </c>
      <c r="G473" s="474"/>
      <c r="H473" s="473" t="s">
        <v>928</v>
      </c>
      <c r="I473" s="144"/>
    </row>
    <row r="474" spans="1:10" ht="39.75" customHeight="1" outlineLevel="1" x14ac:dyDescent="0.3">
      <c r="A474" s="567"/>
      <c r="B474" s="142" t="s">
        <v>607</v>
      </c>
      <c r="C474" s="147" t="s">
        <v>608</v>
      </c>
      <c r="D474" s="118">
        <v>1030624100</v>
      </c>
      <c r="E474" s="118">
        <v>1242605600</v>
      </c>
      <c r="F474" s="118">
        <v>1242605600</v>
      </c>
      <c r="G474" s="474"/>
      <c r="H474" s="473"/>
      <c r="I474" s="144"/>
    </row>
    <row r="475" spans="1:10" ht="118.5" customHeight="1" outlineLevel="1" x14ac:dyDescent="0.3">
      <c r="A475" s="567" t="s">
        <v>92</v>
      </c>
      <c r="B475" s="424" t="s">
        <v>304</v>
      </c>
      <c r="C475" s="400" t="s">
        <v>13</v>
      </c>
      <c r="D475" s="96">
        <f>D476/D477*100</f>
        <v>3.3605881562538906</v>
      </c>
      <c r="E475" s="423">
        <f>E476/E477*100</f>
        <v>4.2716315048810083</v>
      </c>
      <c r="F475" s="96">
        <f>F476/F477*100</f>
        <v>0.98673491911664235</v>
      </c>
      <c r="G475" s="448">
        <f>IF(I475="снижение",E475/F475,IF(I475="увеличение",F475/E475))*100</f>
        <v>432.90567933940292</v>
      </c>
      <c r="H475" s="90" t="s">
        <v>806</v>
      </c>
      <c r="I475" s="33" t="s">
        <v>19</v>
      </c>
    </row>
    <row r="476" spans="1:10" outlineLevel="1" x14ac:dyDescent="0.3">
      <c r="A476" s="567"/>
      <c r="B476" s="146" t="s">
        <v>609</v>
      </c>
      <c r="C476" s="147" t="s">
        <v>611</v>
      </c>
      <c r="D476" s="118">
        <v>9263.7999999999993</v>
      </c>
      <c r="E476" s="342">
        <v>10678.01</v>
      </c>
      <c r="F476" s="118">
        <v>7510</v>
      </c>
      <c r="G476" s="475"/>
      <c r="H476" s="473" t="s">
        <v>929</v>
      </c>
      <c r="I476" s="144"/>
    </row>
    <row r="477" spans="1:10" outlineLevel="1" x14ac:dyDescent="0.3">
      <c r="A477" s="567"/>
      <c r="B477" s="146" t="s">
        <v>610</v>
      </c>
      <c r="C477" s="147" t="s">
        <v>611</v>
      </c>
      <c r="D477" s="118">
        <f>184532.08+91128</f>
        <v>275660.07999999996</v>
      </c>
      <c r="E477" s="342">
        <v>249974.98</v>
      </c>
      <c r="F477" s="118">
        <v>761096</v>
      </c>
      <c r="G477" s="475"/>
      <c r="H477" s="473"/>
      <c r="I477" s="144"/>
    </row>
    <row r="478" spans="1:10" ht="34.5" outlineLevel="1" x14ac:dyDescent="0.3">
      <c r="A478" s="567" t="s">
        <v>94</v>
      </c>
      <c r="B478" s="422" t="s">
        <v>417</v>
      </c>
      <c r="C478" s="400" t="s">
        <v>13</v>
      </c>
      <c r="D478" s="96">
        <f>D479/D480*100</f>
        <v>19.904614412438733</v>
      </c>
      <c r="E478" s="423">
        <f>E479/E480*100</f>
        <v>19.451204579679921</v>
      </c>
      <c r="F478" s="96">
        <f>F479/F480*100</f>
        <v>21.348526598927329</v>
      </c>
      <c r="G478" s="448">
        <f>IF(I478="снижение",E478/F478,IF(I478="увеличение",F478/E478))*100</f>
        <v>91.112632478614515</v>
      </c>
      <c r="H478" s="90" t="s">
        <v>483</v>
      </c>
      <c r="I478" s="33" t="s">
        <v>19</v>
      </c>
      <c r="J478" s="53" t="s">
        <v>670</v>
      </c>
    </row>
    <row r="479" spans="1:10" ht="17.25" customHeight="1" outlineLevel="1" x14ac:dyDescent="0.3">
      <c r="A479" s="567"/>
      <c r="B479" s="146" t="s">
        <v>612</v>
      </c>
      <c r="C479" s="147" t="s">
        <v>611</v>
      </c>
      <c r="D479" s="118">
        <v>116161.60000000001</v>
      </c>
      <c r="E479" s="342">
        <v>115940</v>
      </c>
      <c r="F479" s="118">
        <v>118242.7</v>
      </c>
      <c r="G479" s="474"/>
      <c r="H479" s="473" t="s">
        <v>930</v>
      </c>
      <c r="I479" s="144"/>
    </row>
    <row r="480" spans="1:10" ht="18" customHeight="1" outlineLevel="1" x14ac:dyDescent="0.3">
      <c r="A480" s="567"/>
      <c r="B480" s="146" t="s">
        <v>613</v>
      </c>
      <c r="C480" s="147" t="s">
        <v>611</v>
      </c>
      <c r="D480" s="118">
        <v>583591.31000000006</v>
      </c>
      <c r="E480" s="342">
        <v>596055.63</v>
      </c>
      <c r="F480" s="118">
        <v>553868.19999999995</v>
      </c>
      <c r="G480" s="474"/>
      <c r="H480" s="473"/>
      <c r="I480" s="144"/>
    </row>
    <row r="481" spans="1:10" ht="56.25" customHeight="1" outlineLevel="1" x14ac:dyDescent="0.3">
      <c r="A481" s="421" t="s">
        <v>95</v>
      </c>
      <c r="B481" s="422" t="s">
        <v>305</v>
      </c>
      <c r="C481" s="400" t="s">
        <v>13</v>
      </c>
      <c r="D481" s="211">
        <v>100</v>
      </c>
      <c r="E481" s="423">
        <v>100</v>
      </c>
      <c r="F481" s="211">
        <v>100</v>
      </c>
      <c r="G481" s="448">
        <f>IF(I481="снижение",E481/F481,IF(I481="увеличение",F481/E481))*100</f>
        <v>100</v>
      </c>
      <c r="H481" s="148" t="s">
        <v>603</v>
      </c>
      <c r="I481" s="33" t="s">
        <v>14</v>
      </c>
    </row>
    <row r="482" spans="1:10" ht="33" outlineLevel="1" x14ac:dyDescent="0.3">
      <c r="A482" s="567" t="s">
        <v>97</v>
      </c>
      <c r="B482" s="422" t="s">
        <v>306</v>
      </c>
      <c r="C482" s="400" t="s">
        <v>13</v>
      </c>
      <c r="D482" s="96">
        <f>D483/D484*100</f>
        <v>100</v>
      </c>
      <c r="E482" s="423">
        <f>E483/E484*100</f>
        <v>100</v>
      </c>
      <c r="F482" s="96">
        <f>F483/F484*100</f>
        <v>100</v>
      </c>
      <c r="G482" s="448">
        <f>IF(I482="снижение",E482/F482,IF(I482="увеличение",F482/E482))*100</f>
        <v>100</v>
      </c>
      <c r="H482" s="90" t="s">
        <v>931</v>
      </c>
      <c r="I482" s="33" t="s">
        <v>14</v>
      </c>
    </row>
    <row r="483" spans="1:10" ht="39" customHeight="1" outlineLevel="1" x14ac:dyDescent="0.3">
      <c r="A483" s="567"/>
      <c r="B483" s="146" t="s">
        <v>601</v>
      </c>
      <c r="C483" s="147" t="s">
        <v>237</v>
      </c>
      <c r="D483" s="128">
        <v>1</v>
      </c>
      <c r="E483" s="361">
        <v>2</v>
      </c>
      <c r="F483" s="361">
        <v>2</v>
      </c>
      <c r="G483" s="145"/>
      <c r="H483" s="90"/>
      <c r="I483" s="144"/>
    </row>
    <row r="484" spans="1:10" ht="49.5" outlineLevel="1" x14ac:dyDescent="0.3">
      <c r="A484" s="567"/>
      <c r="B484" s="146" t="s">
        <v>602</v>
      </c>
      <c r="C484" s="147" t="s">
        <v>237</v>
      </c>
      <c r="D484" s="128">
        <v>1</v>
      </c>
      <c r="E484" s="361">
        <v>2</v>
      </c>
      <c r="F484" s="361">
        <v>2</v>
      </c>
      <c r="G484" s="145"/>
      <c r="H484" s="90"/>
      <c r="I484" s="144"/>
    </row>
    <row r="485" spans="1:10" s="42" customFormat="1" x14ac:dyDescent="0.3">
      <c r="A485" s="1">
        <v>14</v>
      </c>
      <c r="B485" s="490" t="s">
        <v>307</v>
      </c>
      <c r="C485" s="490"/>
      <c r="D485" s="490"/>
      <c r="E485" s="490"/>
      <c r="F485" s="490"/>
      <c r="G485" s="490"/>
      <c r="H485" s="490"/>
      <c r="I485" s="2"/>
      <c r="J485" s="81" t="s">
        <v>879</v>
      </c>
    </row>
    <row r="486" spans="1:10" ht="109.5" customHeight="1" outlineLevel="1" x14ac:dyDescent="0.3">
      <c r="A486" s="510" t="s">
        <v>88</v>
      </c>
      <c r="B486" s="452" t="s">
        <v>308</v>
      </c>
      <c r="C486" s="425" t="s">
        <v>13</v>
      </c>
      <c r="D486" s="96">
        <v>80.599999999999994</v>
      </c>
      <c r="E486" s="515">
        <v>100</v>
      </c>
      <c r="F486" s="96">
        <v>96</v>
      </c>
      <c r="G486" s="469">
        <f>IF(I486="снижение",E486/F486,IF(I486="увеличение",F486/E486))*100</f>
        <v>96</v>
      </c>
      <c r="H486" s="471" t="s">
        <v>960</v>
      </c>
      <c r="I486" s="33" t="s">
        <v>14</v>
      </c>
    </row>
    <row r="487" spans="1:10" ht="33" customHeight="1" outlineLevel="1" x14ac:dyDescent="0.3">
      <c r="A487" s="510"/>
      <c r="B487" s="130" t="s">
        <v>869</v>
      </c>
      <c r="C487" s="363" t="s">
        <v>13</v>
      </c>
      <c r="D487" s="364">
        <v>80.599999999999994</v>
      </c>
      <c r="E487" s="515"/>
      <c r="F487" s="364">
        <v>96</v>
      </c>
      <c r="G487" s="475"/>
      <c r="H487" s="563" t="s">
        <v>958</v>
      </c>
      <c r="I487" s="310"/>
    </row>
    <row r="488" spans="1:10" ht="30" customHeight="1" outlineLevel="1" x14ac:dyDescent="0.3">
      <c r="A488" s="510"/>
      <c r="B488" s="130" t="s">
        <v>872</v>
      </c>
      <c r="C488" s="363" t="s">
        <v>13</v>
      </c>
      <c r="D488" s="364">
        <v>100</v>
      </c>
      <c r="E488" s="515"/>
      <c r="F488" s="364">
        <v>100</v>
      </c>
      <c r="G488" s="475"/>
      <c r="H488" s="563"/>
      <c r="I488" s="310"/>
    </row>
    <row r="489" spans="1:10" ht="75" customHeight="1" outlineLevel="1" x14ac:dyDescent="0.3">
      <c r="A489" s="510" t="s">
        <v>90</v>
      </c>
      <c r="B489" s="452" t="s">
        <v>309</v>
      </c>
      <c r="C489" s="425" t="s">
        <v>13</v>
      </c>
      <c r="D489" s="96">
        <v>69.3</v>
      </c>
      <c r="E489" s="515">
        <f>1600/1600*100</f>
        <v>100</v>
      </c>
      <c r="F489" s="96">
        <f>F490/F491*100</f>
        <v>90.865624999999994</v>
      </c>
      <c r="G489" s="469">
        <f>IF(I489="снижение",E489/F489,IF(I489="увеличение",F489/E489))*100</f>
        <v>90.865624999999994</v>
      </c>
      <c r="H489" s="470" t="s">
        <v>959</v>
      </c>
      <c r="I489" s="33" t="s">
        <v>14</v>
      </c>
    </row>
    <row r="490" spans="1:10" ht="44.25" customHeight="1" outlineLevel="1" x14ac:dyDescent="0.3">
      <c r="A490" s="510"/>
      <c r="B490" s="130" t="s">
        <v>869</v>
      </c>
      <c r="C490" s="363" t="s">
        <v>13</v>
      </c>
      <c r="D490" s="364">
        <v>1316.16</v>
      </c>
      <c r="E490" s="515"/>
      <c r="F490" s="364">
        <v>1453.85</v>
      </c>
      <c r="G490" s="475"/>
      <c r="H490" s="564" t="s">
        <v>957</v>
      </c>
      <c r="I490" s="310"/>
    </row>
    <row r="491" spans="1:10" ht="28.5" customHeight="1" outlineLevel="1" x14ac:dyDescent="0.3">
      <c r="A491" s="510"/>
      <c r="B491" s="130" t="s">
        <v>871</v>
      </c>
      <c r="C491" s="363" t="s">
        <v>13</v>
      </c>
      <c r="D491" s="364">
        <v>1900</v>
      </c>
      <c r="E491" s="515"/>
      <c r="F491" s="364">
        <v>1600</v>
      </c>
      <c r="G491" s="475"/>
      <c r="H491" s="564"/>
      <c r="I491" s="310"/>
    </row>
    <row r="492" spans="1:10" ht="23.25" customHeight="1" outlineLevel="1" x14ac:dyDescent="0.3">
      <c r="A492" s="510" t="s">
        <v>92</v>
      </c>
      <c r="B492" s="452" t="s">
        <v>310</v>
      </c>
      <c r="C492" s="425" t="s">
        <v>13</v>
      </c>
      <c r="D492" s="116">
        <f>125/144*100</f>
        <v>86.805555555555557</v>
      </c>
      <c r="E492" s="211">
        <f>125/144*100</f>
        <v>86.805555555555557</v>
      </c>
      <c r="F492" s="211">
        <f>125/144*100</f>
        <v>86.805555555555557</v>
      </c>
      <c r="G492" s="448">
        <f>IF(I492="снижение",E492/F492,IF(I492="увеличение",F492/E492))*100</f>
        <v>100</v>
      </c>
      <c r="H492" s="314"/>
      <c r="I492" s="33" t="s">
        <v>14</v>
      </c>
    </row>
    <row r="493" spans="1:10" ht="21.75" customHeight="1" outlineLevel="1" x14ac:dyDescent="0.3">
      <c r="A493" s="510"/>
      <c r="B493" s="130" t="s">
        <v>867</v>
      </c>
      <c r="C493" s="365" t="s">
        <v>111</v>
      </c>
      <c r="D493" s="362">
        <v>125</v>
      </c>
      <c r="E493" s="366">
        <v>125</v>
      </c>
      <c r="F493" s="362">
        <v>125</v>
      </c>
      <c r="G493" s="474"/>
      <c r="H493" s="575" t="s">
        <v>865</v>
      </c>
      <c r="I493" s="310"/>
    </row>
    <row r="494" spans="1:10" ht="23.25" customHeight="1" outlineLevel="1" x14ac:dyDescent="0.3">
      <c r="A494" s="510"/>
      <c r="B494" s="130" t="s">
        <v>866</v>
      </c>
      <c r="C494" s="365" t="s">
        <v>111</v>
      </c>
      <c r="D494" s="362">
        <v>144</v>
      </c>
      <c r="E494" s="366">
        <v>144</v>
      </c>
      <c r="F494" s="362">
        <v>144</v>
      </c>
      <c r="G494" s="474"/>
      <c r="H494" s="575"/>
      <c r="I494" s="310"/>
    </row>
    <row r="495" spans="1:10" ht="39.75" customHeight="1" outlineLevel="1" x14ac:dyDescent="0.3">
      <c r="A495" s="510" t="s">
        <v>94</v>
      </c>
      <c r="B495" s="452" t="s">
        <v>311</v>
      </c>
      <c r="C495" s="425" t="s">
        <v>13</v>
      </c>
      <c r="D495" s="96">
        <v>99.8</v>
      </c>
      <c r="E495" s="515">
        <v>100</v>
      </c>
      <c r="F495" s="96">
        <v>100</v>
      </c>
      <c r="G495" s="448">
        <f>IF(I495="снижение",E495/F495,IF(I495="увеличение",F495/E495))*100</f>
        <v>100</v>
      </c>
      <c r="H495" s="260"/>
      <c r="I495" s="33" t="s">
        <v>14</v>
      </c>
    </row>
    <row r="496" spans="1:10" ht="36.75" customHeight="1" outlineLevel="1" x14ac:dyDescent="0.3">
      <c r="A496" s="510"/>
      <c r="B496" s="130" t="s">
        <v>869</v>
      </c>
      <c r="C496" s="363" t="s">
        <v>13</v>
      </c>
      <c r="D496" s="364">
        <v>99.8</v>
      </c>
      <c r="E496" s="515"/>
      <c r="F496" s="364">
        <v>100</v>
      </c>
      <c r="G496" s="475"/>
      <c r="H496" s="561" t="s">
        <v>878</v>
      </c>
      <c r="I496" s="310"/>
    </row>
    <row r="497" spans="1:11" ht="21" customHeight="1" outlineLevel="1" x14ac:dyDescent="0.3">
      <c r="A497" s="510"/>
      <c r="B497" s="130" t="s">
        <v>870</v>
      </c>
      <c r="C497" s="363" t="s">
        <v>13</v>
      </c>
      <c r="D497" s="364">
        <v>100</v>
      </c>
      <c r="E497" s="515"/>
      <c r="F497" s="364">
        <v>100</v>
      </c>
      <c r="G497" s="475"/>
      <c r="H497" s="561"/>
      <c r="I497" s="310"/>
    </row>
    <row r="498" spans="1:11" s="42" customFormat="1" x14ac:dyDescent="0.3">
      <c r="A498" s="1">
        <v>15</v>
      </c>
      <c r="B498" s="490" t="s">
        <v>312</v>
      </c>
      <c r="C498" s="490"/>
      <c r="D498" s="490"/>
      <c r="E498" s="490"/>
      <c r="F498" s="490"/>
      <c r="G498" s="490"/>
      <c r="H498" s="490"/>
      <c r="I498" s="2"/>
      <c r="J498" s="70" t="s">
        <v>432</v>
      </c>
    </row>
    <row r="499" spans="1:11" s="40" customFormat="1" ht="42" customHeight="1" outlineLevel="1" x14ac:dyDescent="0.3">
      <c r="A499" s="425">
        <v>1</v>
      </c>
      <c r="B499" s="445" t="s">
        <v>313</v>
      </c>
      <c r="C499" s="99" t="s">
        <v>67</v>
      </c>
      <c r="D499" s="428">
        <v>64</v>
      </c>
      <c r="E499" s="117">
        <v>80</v>
      </c>
      <c r="F499" s="117">
        <f>35+24+7+F522</f>
        <v>71</v>
      </c>
      <c r="G499" s="448">
        <f>IF(I499="снижение",E499/F499,IF(I499="увеличение",F499/E499))*100</f>
        <v>88.75</v>
      </c>
      <c r="H499" s="113" t="s">
        <v>895</v>
      </c>
      <c r="I499" s="30" t="s">
        <v>14</v>
      </c>
      <c r="J499" s="80"/>
    </row>
    <row r="500" spans="1:11" s="40" customFormat="1" ht="87.75" customHeight="1" outlineLevel="1" x14ac:dyDescent="0.3">
      <c r="A500" s="542">
        <v>2</v>
      </c>
      <c r="B500" s="427" t="s">
        <v>314</v>
      </c>
      <c r="C500" s="99" t="s">
        <v>13</v>
      </c>
      <c r="D500" s="96">
        <f>33255/52649*100</f>
        <v>63.163592850766392</v>
      </c>
      <c r="E500" s="96">
        <f>E501/E502*100</f>
        <v>43.278102231437977</v>
      </c>
      <c r="F500" s="96">
        <f>F501/F502*100</f>
        <v>128.55121346049469</v>
      </c>
      <c r="G500" s="448">
        <f>IF(I500="снижение",E500/F500,IF(I500="увеличение",F500/E500))*100</f>
        <v>297.03523683419007</v>
      </c>
      <c r="H500" s="90" t="s">
        <v>894</v>
      </c>
      <c r="I500" s="516" t="s">
        <v>14</v>
      </c>
      <c r="J500" s="80"/>
    </row>
    <row r="501" spans="1:11" s="40" customFormat="1" ht="33" outlineLevel="1" x14ac:dyDescent="0.3">
      <c r="A501" s="542"/>
      <c r="B501" s="120" t="s">
        <v>518</v>
      </c>
      <c r="C501" s="188" t="s">
        <v>237</v>
      </c>
      <c r="D501" s="118">
        <v>33255</v>
      </c>
      <c r="E501" s="118">
        <v>22750</v>
      </c>
      <c r="F501" s="118">
        <v>66317</v>
      </c>
      <c r="G501" s="474"/>
      <c r="H501" s="499" t="s">
        <v>519</v>
      </c>
      <c r="I501" s="517"/>
      <c r="J501" s="80"/>
    </row>
    <row r="502" spans="1:11" s="40" customFormat="1" ht="24.75" customHeight="1" outlineLevel="1" x14ac:dyDescent="0.3">
      <c r="A502" s="542"/>
      <c r="B502" s="120" t="s">
        <v>517</v>
      </c>
      <c r="C502" s="188" t="s">
        <v>237</v>
      </c>
      <c r="D502" s="118">
        <v>52649</v>
      </c>
      <c r="E502" s="118">
        <v>52567</v>
      </c>
      <c r="F502" s="118">
        <v>51588</v>
      </c>
      <c r="G502" s="474"/>
      <c r="H502" s="499"/>
      <c r="I502" s="518"/>
      <c r="J502" s="80"/>
    </row>
    <row r="503" spans="1:11" s="40" customFormat="1" ht="68.25" customHeight="1" outlineLevel="1" x14ac:dyDescent="0.3">
      <c r="A503" s="425">
        <v>3</v>
      </c>
      <c r="B503" s="427" t="s">
        <v>315</v>
      </c>
      <c r="C503" s="99" t="s">
        <v>237</v>
      </c>
      <c r="D503" s="412">
        <v>16466</v>
      </c>
      <c r="E503" s="412">
        <v>25300</v>
      </c>
      <c r="F503" s="412">
        <v>10275</v>
      </c>
      <c r="G503" s="448">
        <f>IF(I503="снижение",E503/F503,IF(I503="увеличение",F503/E503))*100</f>
        <v>40.612648221343875</v>
      </c>
      <c r="H503" s="110" t="s">
        <v>515</v>
      </c>
      <c r="I503" s="30" t="s">
        <v>14</v>
      </c>
      <c r="J503" s="80"/>
    </row>
    <row r="504" spans="1:11" s="40" customFormat="1" ht="49.5" outlineLevel="1" x14ac:dyDescent="0.3">
      <c r="A504" s="426" t="s">
        <v>94</v>
      </c>
      <c r="B504" s="445" t="s">
        <v>316</v>
      </c>
      <c r="C504" s="99" t="s">
        <v>67</v>
      </c>
      <c r="D504" s="412">
        <v>117</v>
      </c>
      <c r="E504" s="412">
        <v>85</v>
      </c>
      <c r="F504" s="117">
        <v>126</v>
      </c>
      <c r="G504" s="448">
        <f>IF(I504="снижение",E504/F504,IF(I504="увеличение",F504/E504))*100</f>
        <v>148.23529411764707</v>
      </c>
      <c r="H504" s="113" t="s">
        <v>572</v>
      </c>
      <c r="I504" s="30" t="s">
        <v>14</v>
      </c>
      <c r="J504" s="80"/>
    </row>
    <row r="505" spans="1:11" s="47" customFormat="1" ht="27" customHeight="1" outlineLevel="1" x14ac:dyDescent="0.3">
      <c r="A505" s="514" t="s">
        <v>317</v>
      </c>
      <c r="B505" s="514"/>
      <c r="C505" s="514"/>
      <c r="D505" s="514"/>
      <c r="E505" s="514"/>
      <c r="F505" s="514"/>
      <c r="G505" s="514"/>
      <c r="H505" s="514"/>
      <c r="I505" s="34"/>
      <c r="J505" s="46"/>
    </row>
    <row r="506" spans="1:11" s="40" customFormat="1" ht="33" outlineLevel="1" x14ac:dyDescent="0.3">
      <c r="A506" s="426" t="s">
        <v>22</v>
      </c>
      <c r="B506" s="445" t="s">
        <v>318</v>
      </c>
      <c r="C506" s="99" t="s">
        <v>57</v>
      </c>
      <c r="D506" s="412">
        <v>33255</v>
      </c>
      <c r="E506" s="412">
        <v>25292</v>
      </c>
      <c r="F506" s="412">
        <v>66317</v>
      </c>
      <c r="G506" s="448">
        <f>IF(I506="снижение",E506/F506,IF(I506="увеличение",F506/E506))*100</f>
        <v>262.20544045547996</v>
      </c>
      <c r="H506" s="110"/>
      <c r="I506" s="30" t="s">
        <v>14</v>
      </c>
      <c r="J506" s="80"/>
    </row>
    <row r="507" spans="1:11" s="40" customFormat="1" ht="37.5" customHeight="1" outlineLevel="1" x14ac:dyDescent="0.3">
      <c r="A507" s="543" t="s">
        <v>23</v>
      </c>
      <c r="B507" s="445" t="s">
        <v>319</v>
      </c>
      <c r="C507" s="99" t="s">
        <v>13</v>
      </c>
      <c r="D507" s="96">
        <f>32125/52649*100</f>
        <v>61.017303272616765</v>
      </c>
      <c r="E507" s="96">
        <f>E508/E509*100</f>
        <v>34.812715201552301</v>
      </c>
      <c r="F507" s="96">
        <f>F508/F509*100</f>
        <v>45.80716445685043</v>
      </c>
      <c r="G507" s="448">
        <f>IF(I507="снижение",E507/F507,IF(I507="увеличение",F507/E507))*100</f>
        <v>131.58170568323808</v>
      </c>
      <c r="H507" s="91"/>
      <c r="I507" s="516" t="s">
        <v>14</v>
      </c>
      <c r="J507" s="31"/>
      <c r="K507" s="87"/>
    </row>
    <row r="508" spans="1:11" s="134" customFormat="1" outlineLevel="1" x14ac:dyDescent="0.3">
      <c r="A508" s="543"/>
      <c r="B508" s="119" t="s">
        <v>521</v>
      </c>
      <c r="C508" s="170" t="s">
        <v>237</v>
      </c>
      <c r="D508" s="118">
        <v>32125</v>
      </c>
      <c r="E508" s="118">
        <v>18300</v>
      </c>
      <c r="F508" s="118">
        <v>23631</v>
      </c>
      <c r="G508" s="474"/>
      <c r="H508" s="499" t="s">
        <v>556</v>
      </c>
      <c r="I508" s="517"/>
      <c r="J508" s="132"/>
      <c r="K508" s="133"/>
    </row>
    <row r="509" spans="1:11" s="134" customFormat="1" outlineLevel="1" x14ac:dyDescent="0.3">
      <c r="A509" s="543"/>
      <c r="B509" s="119" t="s">
        <v>522</v>
      </c>
      <c r="C509" s="170" t="s">
        <v>237</v>
      </c>
      <c r="D509" s="118">
        <v>52649</v>
      </c>
      <c r="E509" s="118">
        <f>E502</f>
        <v>52567</v>
      </c>
      <c r="F509" s="118">
        <v>51588</v>
      </c>
      <c r="G509" s="474"/>
      <c r="H509" s="499"/>
      <c r="I509" s="518"/>
      <c r="J509" s="132"/>
      <c r="K509" s="133"/>
    </row>
    <row r="510" spans="1:11" s="40" customFormat="1" ht="33" outlineLevel="1" x14ac:dyDescent="0.3">
      <c r="A510" s="426" t="s">
        <v>25</v>
      </c>
      <c r="B510" s="445" t="s">
        <v>320</v>
      </c>
      <c r="C510" s="99" t="s">
        <v>67</v>
      </c>
      <c r="D510" s="412">
        <v>70</v>
      </c>
      <c r="E510" s="412">
        <v>75</v>
      </c>
      <c r="F510" s="412">
        <v>74</v>
      </c>
      <c r="G510" s="448">
        <f>IF(I510="снижение",E510/F510,IF(I510="увеличение",F510/E510))*100</f>
        <v>98.666666666666671</v>
      </c>
      <c r="H510" s="27"/>
      <c r="I510" s="30" t="s">
        <v>14</v>
      </c>
      <c r="J510" s="80"/>
    </row>
    <row r="511" spans="1:11" s="47" customFormat="1" ht="27" customHeight="1" outlineLevel="1" x14ac:dyDescent="0.3">
      <c r="A511" s="514" t="s">
        <v>321</v>
      </c>
      <c r="B511" s="514"/>
      <c r="C511" s="514"/>
      <c r="D511" s="514"/>
      <c r="E511" s="514"/>
      <c r="F511" s="514"/>
      <c r="G511" s="514"/>
      <c r="H511" s="514"/>
      <c r="I511" s="34"/>
      <c r="J511" s="46"/>
    </row>
    <row r="512" spans="1:11" s="40" customFormat="1" ht="33" outlineLevel="1" x14ac:dyDescent="0.3">
      <c r="A512" s="543" t="s">
        <v>69</v>
      </c>
      <c r="B512" s="445" t="s">
        <v>322</v>
      </c>
      <c r="C512" s="99" t="s">
        <v>13</v>
      </c>
      <c r="D512" s="96">
        <f>8670/52649*100</f>
        <v>16.467549241201162</v>
      </c>
      <c r="E512" s="96">
        <f>E513/E514*100</f>
        <v>8.7507371544885562</v>
      </c>
      <c r="F512" s="96">
        <f>F513/F514*100</f>
        <v>50.124059858881907</v>
      </c>
      <c r="G512" s="448">
        <f>IF(I512="снижение",E512/F512,IF(I512="увеличение",F512/E512))*100</f>
        <v>572.79814230474904</v>
      </c>
      <c r="H512" s="250"/>
      <c r="I512" s="516" t="s">
        <v>14</v>
      </c>
      <c r="J512" s="80"/>
    </row>
    <row r="513" spans="1:10" s="40" customFormat="1" ht="33" outlineLevel="1" x14ac:dyDescent="0.3">
      <c r="A513" s="543"/>
      <c r="B513" s="119" t="s">
        <v>523</v>
      </c>
      <c r="C513" s="188" t="s">
        <v>237</v>
      </c>
      <c r="D513" s="118">
        <v>8670</v>
      </c>
      <c r="E513" s="118">
        <v>4600</v>
      </c>
      <c r="F513" s="118">
        <v>25858</v>
      </c>
      <c r="G513" s="474"/>
      <c r="H513" s="499" t="s">
        <v>525</v>
      </c>
      <c r="I513" s="517"/>
      <c r="J513" s="80"/>
    </row>
    <row r="514" spans="1:10" s="40" customFormat="1" outlineLevel="1" x14ac:dyDescent="0.3">
      <c r="A514" s="543"/>
      <c r="B514" s="119" t="s">
        <v>522</v>
      </c>
      <c r="C514" s="188" t="s">
        <v>237</v>
      </c>
      <c r="D514" s="118">
        <v>52649</v>
      </c>
      <c r="E514" s="118">
        <f>E502</f>
        <v>52567</v>
      </c>
      <c r="F514" s="118">
        <v>51588</v>
      </c>
      <c r="G514" s="474"/>
      <c r="H514" s="499"/>
      <c r="I514" s="518"/>
      <c r="J514" s="80"/>
    </row>
    <row r="515" spans="1:10" s="40" customFormat="1" ht="33" outlineLevel="1" x14ac:dyDescent="0.3">
      <c r="A515" s="543" t="s">
        <v>71</v>
      </c>
      <c r="B515" s="445" t="s">
        <v>323</v>
      </c>
      <c r="C515" s="99" t="s">
        <v>13</v>
      </c>
      <c r="D515" s="96">
        <f>7619/52649*100</f>
        <v>14.471309996391193</v>
      </c>
      <c r="E515" s="96">
        <f>E516/E517*100</f>
        <v>7.8946867806798942</v>
      </c>
      <c r="F515" s="116">
        <f>F516/F517*100</f>
        <v>32.619989144762343</v>
      </c>
      <c r="G515" s="448">
        <f>IF(I515="снижение",E515/F515,IF(I515="увеличение",F515/E515))*100</f>
        <v>413.18914924643906</v>
      </c>
      <c r="H515" s="91"/>
      <c r="I515" s="516" t="s">
        <v>14</v>
      </c>
      <c r="J515" s="80"/>
    </row>
    <row r="516" spans="1:10" s="40" customFormat="1" ht="33" outlineLevel="1" x14ac:dyDescent="0.3">
      <c r="A516" s="543"/>
      <c r="B516" s="119" t="s">
        <v>524</v>
      </c>
      <c r="C516" s="188" t="s">
        <v>237</v>
      </c>
      <c r="D516" s="118">
        <v>7619</v>
      </c>
      <c r="E516" s="118">
        <v>4150</v>
      </c>
      <c r="F516" s="118">
        <v>16828</v>
      </c>
      <c r="G516" s="474"/>
      <c r="H516" s="499" t="s">
        <v>526</v>
      </c>
      <c r="I516" s="517"/>
      <c r="J516" s="80"/>
    </row>
    <row r="517" spans="1:10" s="40" customFormat="1" outlineLevel="1" x14ac:dyDescent="0.3">
      <c r="A517" s="543"/>
      <c r="B517" s="119" t="s">
        <v>522</v>
      </c>
      <c r="C517" s="188" t="s">
        <v>237</v>
      </c>
      <c r="D517" s="118">
        <v>52649</v>
      </c>
      <c r="E517" s="118">
        <f>E502</f>
        <v>52567</v>
      </c>
      <c r="F517" s="118">
        <v>51588</v>
      </c>
      <c r="G517" s="474"/>
      <c r="H517" s="499"/>
      <c r="I517" s="518"/>
      <c r="J517" s="80"/>
    </row>
    <row r="518" spans="1:10" s="40" customFormat="1" ht="33" outlineLevel="1" x14ac:dyDescent="0.3">
      <c r="A518" s="426" t="s">
        <v>73</v>
      </c>
      <c r="B518" s="445" t="s">
        <v>324</v>
      </c>
      <c r="C518" s="99" t="s">
        <v>57</v>
      </c>
      <c r="D518" s="412">
        <v>16289</v>
      </c>
      <c r="E518" s="412">
        <v>9700</v>
      </c>
      <c r="F518" s="412">
        <v>42686</v>
      </c>
      <c r="G518" s="448">
        <f>IF(I518="снижение",E518/F518,IF(I518="увеличение",F518/E518))*100</f>
        <v>440.06185567010306</v>
      </c>
      <c r="H518" s="110"/>
      <c r="I518" s="30" t="s">
        <v>14</v>
      </c>
      <c r="J518" s="80"/>
    </row>
    <row r="519" spans="1:10" s="47" customFormat="1" ht="27" customHeight="1" outlineLevel="1" x14ac:dyDescent="0.3">
      <c r="A519" s="514" t="s">
        <v>325</v>
      </c>
      <c r="B519" s="514"/>
      <c r="C519" s="514"/>
      <c r="D519" s="514"/>
      <c r="E519" s="514"/>
      <c r="F519" s="514"/>
      <c r="G519" s="514"/>
      <c r="H519" s="514"/>
      <c r="I519" s="34"/>
      <c r="J519" s="46"/>
    </row>
    <row r="520" spans="1:10" s="40" customFormat="1" outlineLevel="1" x14ac:dyDescent="0.3">
      <c r="A520" s="426" t="s">
        <v>76</v>
      </c>
      <c r="B520" s="445" t="s">
        <v>326</v>
      </c>
      <c r="C520" s="99" t="s">
        <v>57</v>
      </c>
      <c r="D520" s="384">
        <v>49</v>
      </c>
      <c r="E520" s="399">
        <v>52</v>
      </c>
      <c r="F520" s="399">
        <v>92</v>
      </c>
      <c r="G520" s="448">
        <f>IF(I520="снижение",E520/F520,IF(I520="увеличение",F520/E520))*100</f>
        <v>176.92307692307691</v>
      </c>
      <c r="H520" s="113"/>
      <c r="I520" s="30" t="s">
        <v>14</v>
      </c>
      <c r="J520" s="80"/>
    </row>
    <row r="521" spans="1:10" s="47" customFormat="1" ht="27" customHeight="1" outlineLevel="1" x14ac:dyDescent="0.3">
      <c r="A521" s="514" t="s">
        <v>327</v>
      </c>
      <c r="B521" s="514"/>
      <c r="C521" s="514"/>
      <c r="D521" s="514"/>
      <c r="E521" s="514"/>
      <c r="F521" s="514"/>
      <c r="G521" s="514"/>
      <c r="H521" s="514"/>
      <c r="I521" s="34"/>
      <c r="J521" s="46"/>
    </row>
    <row r="522" spans="1:10" s="40" customFormat="1" ht="33" customHeight="1" outlineLevel="1" x14ac:dyDescent="0.3">
      <c r="A522" s="426" t="s">
        <v>81</v>
      </c>
      <c r="B522" s="445" t="s">
        <v>328</v>
      </c>
      <c r="C522" s="99" t="s">
        <v>67</v>
      </c>
      <c r="D522" s="384">
        <v>4</v>
      </c>
      <c r="E522" s="429">
        <v>4</v>
      </c>
      <c r="F522" s="415">
        <v>5</v>
      </c>
      <c r="G522" s="448">
        <f>IF(I522="снижение",E522/F522,IF(I522="увеличение",F522/E522))*100</f>
        <v>125</v>
      </c>
      <c r="H522" s="113" t="s">
        <v>896</v>
      </c>
      <c r="I522" s="30" t="s">
        <v>14</v>
      </c>
      <c r="J522" s="80"/>
    </row>
    <row r="523" spans="1:10" s="58" customFormat="1" x14ac:dyDescent="0.3">
      <c r="A523" s="1">
        <v>16</v>
      </c>
      <c r="B523" s="490" t="s">
        <v>329</v>
      </c>
      <c r="C523" s="490"/>
      <c r="D523" s="490"/>
      <c r="E523" s="490"/>
      <c r="F523" s="490"/>
      <c r="G523" s="490"/>
      <c r="H523" s="490"/>
      <c r="I523" s="64"/>
      <c r="J523" s="70" t="s">
        <v>432</v>
      </c>
    </row>
    <row r="524" spans="1:10" ht="179.25" customHeight="1" outlineLevel="1" x14ac:dyDescent="0.3">
      <c r="A524" s="527">
        <v>1</v>
      </c>
      <c r="B524" s="528" t="s">
        <v>330</v>
      </c>
      <c r="C524" s="430" t="s">
        <v>13</v>
      </c>
      <c r="D524" s="124">
        <f>D525/41*100</f>
        <v>80.487804878048792</v>
      </c>
      <c r="E524" s="124">
        <f>E525/46*100</f>
        <v>100</v>
      </c>
      <c r="F524" s="124">
        <f>F525/46*100</f>
        <v>76.08695652173914</v>
      </c>
      <c r="G524" s="515">
        <f>IF(I524="снижение",E524/F524,IF(I524="увеличение",F524/E524))*100</f>
        <v>76.08695652173914</v>
      </c>
      <c r="H524" s="499" t="s">
        <v>849</v>
      </c>
      <c r="I524" s="503" t="s">
        <v>14</v>
      </c>
    </row>
    <row r="525" spans="1:10" ht="160.5" customHeight="1" outlineLevel="1" x14ac:dyDescent="0.3">
      <c r="A525" s="527"/>
      <c r="B525" s="528"/>
      <c r="C525" s="18" t="s">
        <v>67</v>
      </c>
      <c r="D525" s="29">
        <v>33</v>
      </c>
      <c r="E525" s="29">
        <v>46</v>
      </c>
      <c r="F525" s="29">
        <v>35</v>
      </c>
      <c r="G525" s="515"/>
      <c r="H525" s="499"/>
      <c r="I525" s="503"/>
      <c r="J525" s="51">
        <v>3</v>
      </c>
    </row>
    <row r="526" spans="1:10" ht="42" customHeight="1" outlineLevel="1" x14ac:dyDescent="0.3">
      <c r="A526" s="527">
        <v>2</v>
      </c>
      <c r="B526" s="528" t="s">
        <v>331</v>
      </c>
      <c r="C526" s="430" t="s">
        <v>13</v>
      </c>
      <c r="D526" s="124">
        <f>D527/2*100</f>
        <v>100</v>
      </c>
      <c r="E526" s="124">
        <f>E527/2*100</f>
        <v>100</v>
      </c>
      <c r="F526" s="124">
        <f>F527/2*100</f>
        <v>50</v>
      </c>
      <c r="G526" s="515">
        <f>IF(I526="снижение",E526/F526,IF(I526="увеличение",F526/E526))*100</f>
        <v>50</v>
      </c>
      <c r="H526" s="529" t="s">
        <v>850</v>
      </c>
      <c r="I526" s="503" t="s">
        <v>14</v>
      </c>
    </row>
    <row r="527" spans="1:10" ht="27.75" customHeight="1" outlineLevel="1" x14ac:dyDescent="0.3">
      <c r="A527" s="527"/>
      <c r="B527" s="528"/>
      <c r="C527" s="18" t="s">
        <v>67</v>
      </c>
      <c r="D527" s="29">
        <v>2</v>
      </c>
      <c r="E527" s="29">
        <v>2</v>
      </c>
      <c r="F527" s="29">
        <v>1</v>
      </c>
      <c r="G527" s="515"/>
      <c r="H527" s="529"/>
      <c r="I527" s="503"/>
    </row>
    <row r="528" spans="1:10" ht="106.5" customHeight="1" outlineLevel="1" x14ac:dyDescent="0.3">
      <c r="A528" s="527">
        <v>3</v>
      </c>
      <c r="B528" s="528" t="s">
        <v>332</v>
      </c>
      <c r="C528" s="430" t="s">
        <v>13</v>
      </c>
      <c r="D528" s="124">
        <f>D529/23*100</f>
        <v>60.869565217391312</v>
      </c>
      <c r="E528" s="124">
        <f>E529/15*100</f>
        <v>100</v>
      </c>
      <c r="F528" s="124">
        <f>F529/15*100</f>
        <v>73.333333333333329</v>
      </c>
      <c r="G528" s="515">
        <f>IF(I528="снижение",E528/F528,IF(I528="увеличение",F528/E528))*100</f>
        <v>73.333333333333329</v>
      </c>
      <c r="H528" s="493" t="s">
        <v>854</v>
      </c>
      <c r="I528" s="503" t="s">
        <v>14</v>
      </c>
    </row>
    <row r="529" spans="1:10" ht="86.25" customHeight="1" outlineLevel="1" x14ac:dyDescent="0.3">
      <c r="A529" s="527"/>
      <c r="B529" s="528"/>
      <c r="C529" s="18" t="s">
        <v>67</v>
      </c>
      <c r="D529" s="29">
        <f>10+4</f>
        <v>14</v>
      </c>
      <c r="E529" s="29">
        <v>15</v>
      </c>
      <c r="F529" s="29">
        <v>11</v>
      </c>
      <c r="G529" s="515"/>
      <c r="H529" s="493"/>
      <c r="I529" s="503"/>
    </row>
    <row r="530" spans="1:10" ht="171" customHeight="1" outlineLevel="1" x14ac:dyDescent="0.3">
      <c r="A530" s="527">
        <v>4</v>
      </c>
      <c r="B530" s="528" t="s">
        <v>333</v>
      </c>
      <c r="C530" s="430" t="s">
        <v>13</v>
      </c>
      <c r="D530" s="124">
        <f>D531/13*100</f>
        <v>84.615384615384613</v>
      </c>
      <c r="E530" s="124">
        <f>E531/13*100</f>
        <v>100</v>
      </c>
      <c r="F530" s="124">
        <f>F531/13*100</f>
        <v>61.53846153846154</v>
      </c>
      <c r="G530" s="515">
        <f>IF(I530="снижение",E530/F530,IF(I530="увеличение",F530/E530))*100</f>
        <v>61.53846153846154</v>
      </c>
      <c r="H530" s="574" t="s">
        <v>430</v>
      </c>
      <c r="I530" s="503" t="s">
        <v>14</v>
      </c>
    </row>
    <row r="531" spans="1:10" ht="155.25" customHeight="1" outlineLevel="1" x14ac:dyDescent="0.3">
      <c r="A531" s="527"/>
      <c r="B531" s="528"/>
      <c r="C531" s="18" t="s">
        <v>67</v>
      </c>
      <c r="D531" s="29">
        <v>11</v>
      </c>
      <c r="E531" s="29">
        <v>13</v>
      </c>
      <c r="F531" s="29">
        <v>8</v>
      </c>
      <c r="G531" s="515"/>
      <c r="H531" s="574"/>
      <c r="I531" s="503"/>
      <c r="J531" s="51">
        <v>1</v>
      </c>
    </row>
    <row r="532" spans="1:10" ht="165" customHeight="1" outlineLevel="1" x14ac:dyDescent="0.3">
      <c r="A532" s="527">
        <v>5</v>
      </c>
      <c r="B532" s="530" t="s">
        <v>334</v>
      </c>
      <c r="C532" s="430" t="s">
        <v>13</v>
      </c>
      <c r="D532" s="124">
        <f>D533/16*100</f>
        <v>75</v>
      </c>
      <c r="E532" s="124">
        <f>E533/21*100</f>
        <v>100</v>
      </c>
      <c r="F532" s="124">
        <f>F533/21*100</f>
        <v>71.428571428571431</v>
      </c>
      <c r="G532" s="515">
        <f>IF(I532="снижение",E532/F532,IF(I532="увеличение",F532/E532))*100</f>
        <v>71.428571428571431</v>
      </c>
      <c r="H532" s="561" t="s">
        <v>855</v>
      </c>
      <c r="I532" s="503" t="s">
        <v>14</v>
      </c>
    </row>
    <row r="533" spans="1:10" ht="155.25" customHeight="1" outlineLevel="1" x14ac:dyDescent="0.3">
      <c r="A533" s="527"/>
      <c r="B533" s="530"/>
      <c r="C533" s="18" t="s">
        <v>67</v>
      </c>
      <c r="D533" s="29">
        <v>12</v>
      </c>
      <c r="E533" s="29">
        <v>21</v>
      </c>
      <c r="F533" s="29">
        <v>15</v>
      </c>
      <c r="G533" s="515"/>
      <c r="H533" s="561"/>
      <c r="I533" s="503"/>
      <c r="J533" s="51">
        <v>2</v>
      </c>
    </row>
    <row r="534" spans="1:10" ht="306" customHeight="1" outlineLevel="1" x14ac:dyDescent="0.3">
      <c r="A534" s="527">
        <v>6</v>
      </c>
      <c r="B534" s="530" t="s">
        <v>335</v>
      </c>
      <c r="C534" s="430" t="s">
        <v>13</v>
      </c>
      <c r="D534" s="124">
        <f>D535/18*100</f>
        <v>94.444444444444443</v>
      </c>
      <c r="E534" s="124">
        <f>E535/23*100</f>
        <v>100</v>
      </c>
      <c r="F534" s="124">
        <f>F535/23*100</f>
        <v>47.826086956521742</v>
      </c>
      <c r="G534" s="515">
        <f>IF(I534="снижение",E534/F534,IF(I534="увеличение",F534/E534))*100</f>
        <v>47.826086956521742</v>
      </c>
      <c r="H534" s="562" t="s">
        <v>955</v>
      </c>
      <c r="I534" s="503" t="s">
        <v>14</v>
      </c>
    </row>
    <row r="535" spans="1:10" ht="291" customHeight="1" outlineLevel="1" x14ac:dyDescent="0.3">
      <c r="A535" s="527"/>
      <c r="B535" s="530"/>
      <c r="C535" s="18" t="s">
        <v>67</v>
      </c>
      <c r="D535" s="29">
        <v>17</v>
      </c>
      <c r="E535" s="29">
        <v>23</v>
      </c>
      <c r="F535" s="29">
        <v>11</v>
      </c>
      <c r="G535" s="515"/>
      <c r="H535" s="562"/>
      <c r="I535" s="503"/>
    </row>
    <row r="536" spans="1:10" ht="54.95" customHeight="1" outlineLevel="1" x14ac:dyDescent="0.3">
      <c r="A536" s="527">
        <v>7</v>
      </c>
      <c r="B536" s="530" t="s">
        <v>336</v>
      </c>
      <c r="C536" s="446" t="s">
        <v>13</v>
      </c>
      <c r="D536" s="124">
        <f>D537/3*100</f>
        <v>100</v>
      </c>
      <c r="E536" s="124">
        <f>E537/1*100</f>
        <v>100</v>
      </c>
      <c r="F536" s="124">
        <f>F537/1*100</f>
        <v>0</v>
      </c>
      <c r="G536" s="515">
        <f>IF(I536="снижение",E536/F536,IF(I536="увеличение",F536/E536))*100</f>
        <v>0</v>
      </c>
      <c r="H536" s="531" t="s">
        <v>856</v>
      </c>
      <c r="I536" s="503" t="s">
        <v>14</v>
      </c>
    </row>
    <row r="537" spans="1:10" ht="38.25" customHeight="1" outlineLevel="1" x14ac:dyDescent="0.3">
      <c r="A537" s="527"/>
      <c r="B537" s="530"/>
      <c r="C537" s="18" t="s">
        <v>67</v>
      </c>
      <c r="D537" s="29">
        <v>3</v>
      </c>
      <c r="E537" s="29">
        <v>1</v>
      </c>
      <c r="F537" s="29">
        <v>0</v>
      </c>
      <c r="G537" s="515"/>
      <c r="H537" s="531"/>
      <c r="I537" s="503"/>
    </row>
    <row r="538" spans="1:10" ht="27" customHeight="1" outlineLevel="1" x14ac:dyDescent="0.3">
      <c r="A538" s="527">
        <v>8</v>
      </c>
      <c r="B538" s="528" t="s">
        <v>337</v>
      </c>
      <c r="C538" s="430" t="s">
        <v>13</v>
      </c>
      <c r="D538" s="124">
        <f>D539/4*100</f>
        <v>100</v>
      </c>
      <c r="E538" s="124">
        <f>E539/2*100</f>
        <v>100</v>
      </c>
      <c r="F538" s="124">
        <f>F539/2*100</f>
        <v>100</v>
      </c>
      <c r="G538" s="515">
        <f>IF(I538="снижение",E538/F538,IF(I538="увеличение",F538/E538))*100</f>
        <v>100</v>
      </c>
      <c r="H538" s="532"/>
      <c r="I538" s="503" t="s">
        <v>14</v>
      </c>
    </row>
    <row r="539" spans="1:10" ht="28.5" customHeight="1" outlineLevel="1" x14ac:dyDescent="0.3">
      <c r="A539" s="527"/>
      <c r="B539" s="528"/>
      <c r="C539" s="18" t="s">
        <v>67</v>
      </c>
      <c r="D539" s="29">
        <v>4</v>
      </c>
      <c r="E539" s="29">
        <v>2</v>
      </c>
      <c r="F539" s="29">
        <v>2</v>
      </c>
      <c r="G539" s="515"/>
      <c r="H539" s="532"/>
      <c r="I539" s="503"/>
    </row>
    <row r="540" spans="1:10" ht="169.5" customHeight="1" outlineLevel="1" x14ac:dyDescent="0.3">
      <c r="A540" s="527">
        <v>9</v>
      </c>
      <c r="B540" s="447" t="s">
        <v>338</v>
      </c>
      <c r="C540" s="430" t="s">
        <v>13</v>
      </c>
      <c r="D540" s="431">
        <f>(12+22+15+6+10+10+9)/97*100</f>
        <v>86.597938144329902</v>
      </c>
      <c r="E540" s="431">
        <f>(12+22+15+6+10+10+9+13)/(132-1)*100</f>
        <v>74.045801526717554</v>
      </c>
      <c r="F540" s="431">
        <f>(12+22+15+6+10+10+9+10)/131*100</f>
        <v>71.755725190839698</v>
      </c>
      <c r="G540" s="448">
        <f>IF(I540="снижение",E540/F540,IF(I540="увеличение",F540/E540))*100</f>
        <v>96.907216494845372</v>
      </c>
      <c r="H540" s="316" t="s">
        <v>861</v>
      </c>
      <c r="I540" s="35" t="s">
        <v>14</v>
      </c>
    </row>
    <row r="541" spans="1:10" s="313" customFormat="1" ht="33" outlineLevel="1" x14ac:dyDescent="0.3">
      <c r="A541" s="527"/>
      <c r="B541" s="139" t="s">
        <v>857</v>
      </c>
      <c r="C541" s="136" t="s">
        <v>231</v>
      </c>
      <c r="D541" s="138">
        <v>84</v>
      </c>
      <c r="E541" s="138">
        <v>97</v>
      </c>
      <c r="F541" s="138">
        <v>94</v>
      </c>
      <c r="G541" s="474"/>
      <c r="H541" s="536" t="s">
        <v>863</v>
      </c>
      <c r="I541" s="311"/>
      <c r="J541" s="312"/>
    </row>
    <row r="542" spans="1:10" s="313" customFormat="1" ht="33" outlineLevel="1" x14ac:dyDescent="0.3">
      <c r="A542" s="527"/>
      <c r="B542" s="139" t="s">
        <v>858</v>
      </c>
      <c r="C542" s="136" t="s">
        <v>231</v>
      </c>
      <c r="D542" s="138">
        <v>97</v>
      </c>
      <c r="E542" s="138">
        <v>131</v>
      </c>
      <c r="F542" s="138">
        <v>131</v>
      </c>
      <c r="G542" s="474"/>
      <c r="H542" s="536"/>
      <c r="I542" s="311"/>
      <c r="J542" s="312"/>
    </row>
    <row r="543" spans="1:10" ht="50.1" customHeight="1" outlineLevel="1" x14ac:dyDescent="0.3">
      <c r="A543" s="527">
        <v>10</v>
      </c>
      <c r="B543" s="528" t="s">
        <v>339</v>
      </c>
      <c r="C543" s="430" t="s">
        <v>13</v>
      </c>
      <c r="D543" s="124">
        <f>D544/10*100</f>
        <v>60</v>
      </c>
      <c r="E543" s="124">
        <f>E544/10*100</f>
        <v>100</v>
      </c>
      <c r="F543" s="124">
        <f>F544/10*100</f>
        <v>80</v>
      </c>
      <c r="G543" s="515">
        <f>IF(I543="снижение",E543/F543,IF(I543="увеличение",F543/E543))*100</f>
        <v>80</v>
      </c>
      <c r="H543" s="531" t="s">
        <v>862</v>
      </c>
      <c r="I543" s="503" t="s">
        <v>14</v>
      </c>
    </row>
    <row r="544" spans="1:10" ht="36.75" customHeight="1" outlineLevel="1" x14ac:dyDescent="0.3">
      <c r="A544" s="527"/>
      <c r="B544" s="528"/>
      <c r="C544" s="18" t="s">
        <v>67</v>
      </c>
      <c r="D544" s="73">
        <v>6</v>
      </c>
      <c r="E544" s="73">
        <v>10</v>
      </c>
      <c r="F544" s="73">
        <v>8</v>
      </c>
      <c r="G544" s="515"/>
      <c r="H544" s="532"/>
      <c r="I544" s="503"/>
    </row>
    <row r="545" spans="1:10" ht="28.5" customHeight="1" outlineLevel="1" x14ac:dyDescent="0.3">
      <c r="A545" s="527">
        <v>11</v>
      </c>
      <c r="B545" s="528" t="s">
        <v>340</v>
      </c>
      <c r="C545" s="430" t="s">
        <v>13</v>
      </c>
      <c r="D545" s="124">
        <f>D546/6*100</f>
        <v>100</v>
      </c>
      <c r="E545" s="124">
        <f>E546/6*100</f>
        <v>100</v>
      </c>
      <c r="F545" s="124">
        <f>F546/6*100</f>
        <v>100</v>
      </c>
      <c r="G545" s="515">
        <f>IF(I545="снижение",E545/F545,IF(I545="увеличение",F545/E545))*100</f>
        <v>100</v>
      </c>
      <c r="H545" s="532"/>
      <c r="I545" s="503" t="s">
        <v>14</v>
      </c>
    </row>
    <row r="546" spans="1:10" ht="19.5" customHeight="1" outlineLevel="1" x14ac:dyDescent="0.3">
      <c r="A546" s="527"/>
      <c r="B546" s="528"/>
      <c r="C546" s="18" t="s">
        <v>67</v>
      </c>
      <c r="D546" s="73">
        <v>6</v>
      </c>
      <c r="E546" s="73">
        <v>6</v>
      </c>
      <c r="F546" s="73">
        <v>6</v>
      </c>
      <c r="G546" s="515"/>
      <c r="H546" s="532"/>
      <c r="I546" s="503"/>
    </row>
    <row r="547" spans="1:10" ht="28.5" customHeight="1" outlineLevel="1" x14ac:dyDescent="0.3">
      <c r="A547" s="527">
        <v>12</v>
      </c>
      <c r="B547" s="528" t="s">
        <v>341</v>
      </c>
      <c r="C547" s="430" t="s">
        <v>13</v>
      </c>
      <c r="D547" s="124">
        <f>D548/2*100</f>
        <v>100</v>
      </c>
      <c r="E547" s="124">
        <f>E548/3*100</f>
        <v>100</v>
      </c>
      <c r="F547" s="124">
        <f>F548/3*100</f>
        <v>100</v>
      </c>
      <c r="G547" s="515">
        <f>IF(I547="снижение",E547/F547,IF(I547="увеличение",F547/E547))*100</f>
        <v>100</v>
      </c>
      <c r="H547" s="532"/>
      <c r="I547" s="503" t="s">
        <v>14</v>
      </c>
    </row>
    <row r="548" spans="1:10" ht="28.5" customHeight="1" outlineLevel="1" x14ac:dyDescent="0.3">
      <c r="A548" s="527"/>
      <c r="B548" s="528"/>
      <c r="C548" s="18" t="s">
        <v>67</v>
      </c>
      <c r="D548" s="73">
        <v>2</v>
      </c>
      <c r="E548" s="73">
        <v>3</v>
      </c>
      <c r="F548" s="73">
        <v>3</v>
      </c>
      <c r="G548" s="515"/>
      <c r="H548" s="532"/>
      <c r="I548" s="503"/>
    </row>
    <row r="549" spans="1:10" ht="33" outlineLevel="1" x14ac:dyDescent="0.3">
      <c r="A549" s="527">
        <v>13</v>
      </c>
      <c r="B549" s="447" t="s">
        <v>342</v>
      </c>
      <c r="C549" s="430" t="s">
        <v>13</v>
      </c>
      <c r="D549" s="432">
        <v>100</v>
      </c>
      <c r="E549" s="431">
        <v>100</v>
      </c>
      <c r="F549" s="432">
        <f>F550/F551*100</f>
        <v>99.047619047619051</v>
      </c>
      <c r="G549" s="448">
        <f>IF(I549="снижение",E549/F549,IF(I549="увеличение",F549/E549))*100</f>
        <v>99.047619047619051</v>
      </c>
      <c r="H549" s="261"/>
      <c r="I549" s="35" t="s">
        <v>14</v>
      </c>
    </row>
    <row r="550" spans="1:10" outlineLevel="1" x14ac:dyDescent="0.3">
      <c r="A550" s="527"/>
      <c r="B550" s="135" t="s">
        <v>563</v>
      </c>
      <c r="C550" s="136" t="s">
        <v>67</v>
      </c>
      <c r="D550" s="138">
        <v>204</v>
      </c>
      <c r="E550" s="138">
        <v>221</v>
      </c>
      <c r="F550" s="138">
        <v>208</v>
      </c>
      <c r="G550" s="474"/>
      <c r="H550" s="544" t="s">
        <v>568</v>
      </c>
      <c r="I550" s="122"/>
    </row>
    <row r="551" spans="1:10" outlineLevel="1" x14ac:dyDescent="0.3">
      <c r="A551" s="527"/>
      <c r="B551" s="135" t="s">
        <v>564</v>
      </c>
      <c r="C551" s="136" t="s">
        <v>67</v>
      </c>
      <c r="D551" s="138">
        <v>204</v>
      </c>
      <c r="E551" s="138">
        <v>221</v>
      </c>
      <c r="F551" s="138">
        <v>210</v>
      </c>
      <c r="G551" s="474"/>
      <c r="H551" s="544"/>
      <c r="I551" s="122"/>
    </row>
    <row r="552" spans="1:10" ht="49.5" outlineLevel="1" x14ac:dyDescent="0.3">
      <c r="A552" s="527">
        <v>14</v>
      </c>
      <c r="B552" s="447" t="s">
        <v>343</v>
      </c>
      <c r="C552" s="430" t="s">
        <v>344</v>
      </c>
      <c r="D552" s="433">
        <f>D553/D554/D555/D556*100</f>
        <v>20.830989003575525</v>
      </c>
      <c r="E552" s="433">
        <f>E553/E554/E555/E556*100</f>
        <v>38.631957269085433</v>
      </c>
      <c r="F552" s="433">
        <f>F553/F554/F555/F556*100</f>
        <v>36.951294439634708</v>
      </c>
      <c r="G552" s="448">
        <f>IF(I552="снижение",E552/F552,IF(I552="увеличение",F552/E552))*100</f>
        <v>104.54831922653301</v>
      </c>
      <c r="H552" s="262"/>
      <c r="I552" s="35" t="s">
        <v>19</v>
      </c>
    </row>
    <row r="553" spans="1:10" outlineLevel="1" x14ac:dyDescent="0.3">
      <c r="A553" s="527"/>
      <c r="B553" s="135" t="s">
        <v>565</v>
      </c>
      <c r="C553" s="136" t="s">
        <v>344</v>
      </c>
      <c r="D553" s="139">
        <v>123511.1</v>
      </c>
      <c r="E553" s="139">
        <v>135972.9</v>
      </c>
      <c r="F553" s="139">
        <v>132311.5</v>
      </c>
      <c r="G553" s="474"/>
      <c r="H553" s="535" t="s">
        <v>571</v>
      </c>
      <c r="I553" s="127"/>
    </row>
    <row r="554" spans="1:10" outlineLevel="1" x14ac:dyDescent="0.3">
      <c r="A554" s="527"/>
      <c r="B554" s="137" t="s">
        <v>569</v>
      </c>
      <c r="C554" s="136" t="s">
        <v>67</v>
      </c>
      <c r="D554" s="138">
        <v>61</v>
      </c>
      <c r="E554" s="138">
        <v>61</v>
      </c>
      <c r="F554" s="138">
        <v>61</v>
      </c>
      <c r="G554" s="474"/>
      <c r="H554" s="535"/>
      <c r="I554" s="127"/>
    </row>
    <row r="555" spans="1:10" outlineLevel="1" x14ac:dyDescent="0.3">
      <c r="A555" s="527"/>
      <c r="B555" s="137" t="s">
        <v>570</v>
      </c>
      <c r="C555" s="136" t="s">
        <v>67</v>
      </c>
      <c r="D555" s="138">
        <v>10</v>
      </c>
      <c r="E555" s="138">
        <v>10</v>
      </c>
      <c r="F555" s="138">
        <v>10</v>
      </c>
      <c r="G555" s="474"/>
      <c r="H555" s="535"/>
      <c r="I555" s="127"/>
    </row>
    <row r="556" spans="1:10" outlineLevel="1" x14ac:dyDescent="0.3">
      <c r="A556" s="527"/>
      <c r="B556" s="135" t="s">
        <v>566</v>
      </c>
      <c r="C556" s="136" t="s">
        <v>567</v>
      </c>
      <c r="D556" s="138">
        <v>972</v>
      </c>
      <c r="E556" s="138">
        <v>577</v>
      </c>
      <c r="F556" s="138">
        <v>587</v>
      </c>
      <c r="G556" s="474"/>
      <c r="H556" s="535"/>
      <c r="I556" s="127"/>
    </row>
    <row r="557" spans="1:10" s="42" customFormat="1" x14ac:dyDescent="0.3">
      <c r="A557" s="1">
        <v>17</v>
      </c>
      <c r="B557" s="490" t="s">
        <v>345</v>
      </c>
      <c r="C557" s="490"/>
      <c r="D557" s="490"/>
      <c r="E557" s="490"/>
      <c r="F557" s="490"/>
      <c r="G557" s="490"/>
      <c r="H557" s="490"/>
      <c r="I557" s="2"/>
      <c r="J557" s="70" t="s">
        <v>432</v>
      </c>
    </row>
    <row r="558" spans="1:10" ht="33" customHeight="1" outlineLevel="1" x14ac:dyDescent="0.3">
      <c r="A558" s="472">
        <v>1</v>
      </c>
      <c r="B558" s="100" t="s">
        <v>346</v>
      </c>
      <c r="C558" s="93" t="s">
        <v>13</v>
      </c>
      <c r="D558" s="155">
        <f>175/458*100</f>
        <v>38.209606986899566</v>
      </c>
      <c r="E558" s="155">
        <f>177/458*100</f>
        <v>38.646288209606986</v>
      </c>
      <c r="F558" s="155">
        <f>177/458*100</f>
        <v>38.646288209606986</v>
      </c>
      <c r="G558" s="448">
        <f>IF(I558="снижение",E558/F558,IF(I558="увеличение",F558/E558))*100</f>
        <v>100</v>
      </c>
      <c r="H558" s="263"/>
      <c r="I558" s="533" t="s">
        <v>14</v>
      </c>
    </row>
    <row r="559" spans="1:10" outlineLevel="1" x14ac:dyDescent="0.3">
      <c r="A559" s="472"/>
      <c r="B559" s="119" t="s">
        <v>528</v>
      </c>
      <c r="C559" s="119" t="s">
        <v>111</v>
      </c>
      <c r="D559" s="118">
        <v>175</v>
      </c>
      <c r="E559" s="118">
        <v>177</v>
      </c>
      <c r="F559" s="118">
        <v>177</v>
      </c>
      <c r="G559" s="474"/>
      <c r="H559" s="536" t="s">
        <v>632</v>
      </c>
      <c r="I559" s="534"/>
    </row>
    <row r="560" spans="1:10" outlineLevel="1" x14ac:dyDescent="0.3">
      <c r="A560" s="472"/>
      <c r="B560" s="119" t="s">
        <v>527</v>
      </c>
      <c r="C560" s="119" t="s">
        <v>111</v>
      </c>
      <c r="D560" s="118">
        <v>458</v>
      </c>
      <c r="E560" s="118">
        <v>458</v>
      </c>
      <c r="F560" s="118">
        <v>458</v>
      </c>
      <c r="G560" s="474"/>
      <c r="H560" s="536"/>
      <c r="I560" s="541"/>
    </row>
    <row r="561" spans="1:10" ht="42" customHeight="1" outlineLevel="1" x14ac:dyDescent="0.3">
      <c r="A561" s="472">
        <v>2</v>
      </c>
      <c r="B561" s="100" t="s">
        <v>347</v>
      </c>
      <c r="C561" s="93" t="s">
        <v>13</v>
      </c>
      <c r="D561" s="155">
        <f>518.1/1480.9*100</f>
        <v>34.985481801607129</v>
      </c>
      <c r="E561" s="155">
        <f>(518.1+7.979)/1480.9*100</f>
        <v>35.524275778242966</v>
      </c>
      <c r="F561" s="155">
        <f>(518.1+7.979)/1480.9*100</f>
        <v>35.524275778242966</v>
      </c>
      <c r="G561" s="448">
        <f>IF(I561="снижение",E561/F561,IF(I561="увеличение",F561/E561))*100</f>
        <v>100</v>
      </c>
      <c r="H561" s="263"/>
      <c r="I561" s="533" t="s">
        <v>14</v>
      </c>
    </row>
    <row r="562" spans="1:10" outlineLevel="1" x14ac:dyDescent="0.3">
      <c r="A562" s="472"/>
      <c r="B562" s="119" t="s">
        <v>529</v>
      </c>
      <c r="C562" s="119" t="s">
        <v>533</v>
      </c>
      <c r="D562" s="121">
        <v>518.1</v>
      </c>
      <c r="E562" s="121">
        <v>526</v>
      </c>
      <c r="F562" s="121">
        <v>526</v>
      </c>
      <c r="G562" s="474"/>
      <c r="H562" s="536" t="s">
        <v>633</v>
      </c>
      <c r="I562" s="534"/>
    </row>
    <row r="563" spans="1:10" outlineLevel="1" x14ac:dyDescent="0.3">
      <c r="A563" s="472"/>
      <c r="B563" s="119" t="s">
        <v>530</v>
      </c>
      <c r="C563" s="119" t="s">
        <v>533</v>
      </c>
      <c r="D563" s="121">
        <v>1480.9</v>
      </c>
      <c r="E563" s="121">
        <v>1480.9</v>
      </c>
      <c r="F563" s="121">
        <v>1480.9</v>
      </c>
      <c r="G563" s="474"/>
      <c r="H563" s="536"/>
      <c r="I563" s="541"/>
    </row>
    <row r="564" spans="1:10" s="159" customFormat="1" ht="37.5" customHeight="1" outlineLevel="1" x14ac:dyDescent="0.3">
      <c r="A564" s="472">
        <v>3</v>
      </c>
      <c r="B564" s="100" t="s">
        <v>348</v>
      </c>
      <c r="C564" s="156" t="s">
        <v>13</v>
      </c>
      <c r="D564" s="155">
        <f>46519/175330*100</f>
        <v>26.532253464894769</v>
      </c>
      <c r="E564" s="155">
        <f>(46519+635)/175075*100</f>
        <v>26.933599885763243</v>
      </c>
      <c r="F564" s="157">
        <f>47154/177427*100</f>
        <v>26.576563882610877</v>
      </c>
      <c r="G564" s="448">
        <f>IF(I564="снижение",E564/F564,IF(I564="увеличение",F564/E564))*100</f>
        <v>98.67438439470881</v>
      </c>
      <c r="H564" s="264"/>
      <c r="I564" s="533" t="s">
        <v>14</v>
      </c>
      <c r="J564" s="158"/>
    </row>
    <row r="565" spans="1:10" ht="33" outlineLevel="1" x14ac:dyDescent="0.3">
      <c r="A565" s="472"/>
      <c r="B565" s="119" t="s">
        <v>922</v>
      </c>
      <c r="C565" s="188" t="s">
        <v>237</v>
      </c>
      <c r="D565" s="118">
        <v>46519</v>
      </c>
      <c r="E565" s="118">
        <v>47154</v>
      </c>
      <c r="F565" s="118">
        <v>47154</v>
      </c>
      <c r="G565" s="474"/>
      <c r="H565" s="536" t="s">
        <v>634</v>
      </c>
      <c r="I565" s="534"/>
    </row>
    <row r="566" spans="1:10" outlineLevel="1" x14ac:dyDescent="0.3">
      <c r="A566" s="472"/>
      <c r="B566" s="119" t="s">
        <v>531</v>
      </c>
      <c r="C566" s="188" t="s">
        <v>237</v>
      </c>
      <c r="D566" s="118">
        <v>175330</v>
      </c>
      <c r="E566" s="118">
        <v>175075</v>
      </c>
      <c r="F566" s="118">
        <v>177427</v>
      </c>
      <c r="G566" s="474"/>
      <c r="H566" s="536"/>
      <c r="I566" s="541"/>
    </row>
    <row r="567" spans="1:10" s="159" customFormat="1" ht="33" customHeight="1" outlineLevel="1" x14ac:dyDescent="0.3">
      <c r="A567" s="472">
        <v>4</v>
      </c>
      <c r="B567" s="160" t="s">
        <v>349</v>
      </c>
      <c r="C567" s="93" t="s">
        <v>13</v>
      </c>
      <c r="D567" s="155">
        <f>75/123*100</f>
        <v>60.975609756097562</v>
      </c>
      <c r="E567" s="155">
        <f>(75+1)/123*100</f>
        <v>61.788617886178862</v>
      </c>
      <c r="F567" s="161">
        <f>76/123*100</f>
        <v>61.788617886178862</v>
      </c>
      <c r="G567" s="448">
        <f>IF(I567="снижение",E567/F567,IF(I567="увеличение",F567/E567))*100</f>
        <v>100</v>
      </c>
      <c r="H567" s="274"/>
      <c r="I567" s="533" t="s">
        <v>14</v>
      </c>
      <c r="J567" s="158"/>
    </row>
    <row r="568" spans="1:10" ht="33" customHeight="1" outlineLevel="1" x14ac:dyDescent="0.3">
      <c r="A568" s="472"/>
      <c r="B568" s="142" t="s">
        <v>534</v>
      </c>
      <c r="C568" s="162" t="s">
        <v>111</v>
      </c>
      <c r="D568" s="118">
        <v>75</v>
      </c>
      <c r="E568" s="118">
        <v>76</v>
      </c>
      <c r="F568" s="163">
        <v>76</v>
      </c>
      <c r="G568" s="474"/>
      <c r="H568" s="536" t="s">
        <v>635</v>
      </c>
      <c r="I568" s="534"/>
    </row>
    <row r="569" spans="1:10" ht="17.25" customHeight="1" outlineLevel="1" x14ac:dyDescent="0.3">
      <c r="A569" s="472"/>
      <c r="B569" s="119" t="s">
        <v>535</v>
      </c>
      <c r="C569" s="119" t="s">
        <v>111</v>
      </c>
      <c r="D569" s="118">
        <v>123</v>
      </c>
      <c r="E569" s="118">
        <v>123</v>
      </c>
      <c r="F569" s="118">
        <v>123</v>
      </c>
      <c r="G569" s="474"/>
      <c r="H569" s="536"/>
      <c r="I569" s="534"/>
    </row>
    <row r="570" spans="1:10" s="159" customFormat="1" ht="33" customHeight="1" outlineLevel="1" x14ac:dyDescent="0.3">
      <c r="A570" s="472">
        <v>5</v>
      </c>
      <c r="B570" s="160" t="s">
        <v>350</v>
      </c>
      <c r="C570" s="93" t="s">
        <v>13</v>
      </c>
      <c r="D570" s="155">
        <f>297.6/483.2*100</f>
        <v>61.589403973509938</v>
      </c>
      <c r="E570" s="155">
        <f>(297.6+2.1292)/483.2*100</f>
        <v>62.030049668874184</v>
      </c>
      <c r="F570" s="155">
        <f>(297.6+2.1292)/483.2*100</f>
        <v>62.030049668874184</v>
      </c>
      <c r="G570" s="448">
        <f>IF(I570="снижение",E570/F570,IF(I570="увеличение",F570/E570))*100</f>
        <v>100</v>
      </c>
      <c r="H570" s="265"/>
      <c r="I570" s="538" t="s">
        <v>14</v>
      </c>
      <c r="J570" s="158"/>
    </row>
    <row r="571" spans="1:10" outlineLevel="1" x14ac:dyDescent="0.3">
      <c r="A571" s="472"/>
      <c r="B571" s="119" t="s">
        <v>532</v>
      </c>
      <c r="C571" s="119" t="s">
        <v>533</v>
      </c>
      <c r="D571" s="121">
        <v>297.60000000000002</v>
      </c>
      <c r="E571" s="121">
        <f>D571+2.1292</f>
        <v>299.72920000000005</v>
      </c>
      <c r="F571" s="121">
        <v>299.7</v>
      </c>
      <c r="G571" s="474"/>
      <c r="H571" s="536" t="s">
        <v>636</v>
      </c>
      <c r="I571" s="539"/>
    </row>
    <row r="572" spans="1:10" outlineLevel="1" x14ac:dyDescent="0.3">
      <c r="A572" s="472"/>
      <c r="B572" s="119" t="s">
        <v>536</v>
      </c>
      <c r="C572" s="119" t="s">
        <v>533</v>
      </c>
      <c r="D572" s="121">
        <v>483.2</v>
      </c>
      <c r="E572" s="121">
        <v>483.2</v>
      </c>
      <c r="F572" s="121">
        <v>483.2</v>
      </c>
      <c r="G572" s="474"/>
      <c r="H572" s="536"/>
      <c r="I572" s="540"/>
    </row>
    <row r="573" spans="1:10" s="42" customFormat="1" x14ac:dyDescent="0.3">
      <c r="A573" s="1">
        <v>18</v>
      </c>
      <c r="B573" s="490" t="s">
        <v>351</v>
      </c>
      <c r="C573" s="490"/>
      <c r="D573" s="490"/>
      <c r="E573" s="490"/>
      <c r="F573" s="490"/>
      <c r="G573" s="490"/>
      <c r="H573" s="490"/>
      <c r="I573" s="2"/>
      <c r="J573" s="81" t="s">
        <v>600</v>
      </c>
    </row>
    <row r="574" spans="1:10" ht="66" outlineLevel="1" x14ac:dyDescent="0.3">
      <c r="A574" s="446">
        <v>1</v>
      </c>
      <c r="B574" s="434" t="s">
        <v>352</v>
      </c>
      <c r="C574" s="8" t="s">
        <v>57</v>
      </c>
      <c r="D574" s="435">
        <f>6955+1000+240</f>
        <v>8195</v>
      </c>
      <c r="E574" s="435">
        <v>8140</v>
      </c>
      <c r="F574" s="436">
        <f>8500+1000+1000+379</f>
        <v>10879</v>
      </c>
      <c r="G574" s="459">
        <f t="shared" ref="G574:G580" si="18">IF(I574="снижение",E574/F574,IF(I574="увеличение",F574/E574))*100</f>
        <v>133.64864864864865</v>
      </c>
      <c r="H574" s="266" t="s">
        <v>881</v>
      </c>
      <c r="I574" s="33" t="s">
        <v>14</v>
      </c>
    </row>
    <row r="575" spans="1:10" ht="408.75" customHeight="1" outlineLevel="1" x14ac:dyDescent="0.3">
      <c r="A575" s="446">
        <v>2</v>
      </c>
      <c r="B575" s="434" t="s">
        <v>419</v>
      </c>
      <c r="C575" s="8" t="s">
        <v>57</v>
      </c>
      <c r="D575" s="435" t="s">
        <v>394</v>
      </c>
      <c r="E575" s="435">
        <v>8230</v>
      </c>
      <c r="F575" s="435" t="s">
        <v>394</v>
      </c>
      <c r="G575" s="459" t="s">
        <v>30</v>
      </c>
      <c r="H575" s="320" t="s">
        <v>859</v>
      </c>
      <c r="I575" s="33" t="s">
        <v>14</v>
      </c>
    </row>
    <row r="576" spans="1:10" ht="99" outlineLevel="1" x14ac:dyDescent="0.3">
      <c r="A576" s="446">
        <v>3</v>
      </c>
      <c r="B576" s="437" t="s">
        <v>395</v>
      </c>
      <c r="C576" s="8" t="s">
        <v>67</v>
      </c>
      <c r="D576" s="435" t="s">
        <v>110</v>
      </c>
      <c r="E576" s="435">
        <v>7000</v>
      </c>
      <c r="F576" s="436">
        <f>35000+20000+500+1500+200+400</f>
        <v>57600</v>
      </c>
      <c r="G576" s="459">
        <f>IF(I576="снижение",E576/F576,IF(I576="увеличение",F576/E576))*100</f>
        <v>822.85714285714278</v>
      </c>
      <c r="H576" s="267" t="s">
        <v>882</v>
      </c>
      <c r="I576" s="76" t="s">
        <v>14</v>
      </c>
    </row>
    <row r="577" spans="1:10" ht="233.25" customHeight="1" outlineLevel="1" x14ac:dyDescent="0.3">
      <c r="A577" s="446">
        <v>4</v>
      </c>
      <c r="B577" s="434" t="s">
        <v>387</v>
      </c>
      <c r="C577" s="438" t="s">
        <v>67</v>
      </c>
      <c r="D577" s="415">
        <v>11</v>
      </c>
      <c r="E577" s="435">
        <v>4</v>
      </c>
      <c r="F577" s="453">
        <v>6</v>
      </c>
      <c r="G577" s="459">
        <f t="shared" si="18"/>
        <v>150</v>
      </c>
      <c r="H577" s="309" t="s">
        <v>851</v>
      </c>
      <c r="I577" s="33" t="s">
        <v>14</v>
      </c>
    </row>
    <row r="578" spans="1:10" ht="87.75" customHeight="1" outlineLevel="1" x14ac:dyDescent="0.3">
      <c r="A578" s="446">
        <v>5</v>
      </c>
      <c r="B578" s="434" t="s">
        <v>353</v>
      </c>
      <c r="C578" s="438" t="s">
        <v>67</v>
      </c>
      <c r="D578" s="415">
        <v>3</v>
      </c>
      <c r="E578" s="435">
        <v>3</v>
      </c>
      <c r="F578" s="453">
        <v>4</v>
      </c>
      <c r="G578" s="459">
        <f t="shared" si="18"/>
        <v>133.33333333333331</v>
      </c>
      <c r="H578" s="309" t="s">
        <v>852</v>
      </c>
      <c r="I578" s="33" t="s">
        <v>14</v>
      </c>
    </row>
    <row r="579" spans="1:10" ht="62.25" customHeight="1" outlineLevel="1" x14ac:dyDescent="0.3">
      <c r="A579" s="446">
        <v>6</v>
      </c>
      <c r="B579" s="434" t="s">
        <v>354</v>
      </c>
      <c r="C579" s="8" t="s">
        <v>57</v>
      </c>
      <c r="D579" s="435">
        <v>486433</v>
      </c>
      <c r="E579" s="435">
        <v>194300</v>
      </c>
      <c r="F579" s="436">
        <f>188296+746101+22300</f>
        <v>956697</v>
      </c>
      <c r="G579" s="459">
        <f t="shared" si="18"/>
        <v>492.38136901698402</v>
      </c>
      <c r="H579" s="245" t="s">
        <v>853</v>
      </c>
      <c r="I579" s="33" t="s">
        <v>14</v>
      </c>
    </row>
    <row r="580" spans="1:10" ht="33" customHeight="1" outlineLevel="1" x14ac:dyDescent="0.3">
      <c r="A580" s="527">
        <v>7</v>
      </c>
      <c r="B580" s="434" t="s">
        <v>355</v>
      </c>
      <c r="C580" s="381" t="s">
        <v>13</v>
      </c>
      <c r="D580" s="439">
        <f>139/139*100</f>
        <v>100</v>
      </c>
      <c r="E580" s="96">
        <f>139/139*100</f>
        <v>100</v>
      </c>
      <c r="F580" s="96">
        <f>139/139*100</f>
        <v>100</v>
      </c>
      <c r="G580" s="448">
        <f t="shared" si="18"/>
        <v>100</v>
      </c>
      <c r="H580" s="126" t="s">
        <v>868</v>
      </c>
      <c r="I580" s="33" t="s">
        <v>14</v>
      </c>
    </row>
    <row r="581" spans="1:10" ht="25.5" customHeight="1" outlineLevel="1" x14ac:dyDescent="0.3">
      <c r="A581" s="527"/>
      <c r="B581" s="315" t="s">
        <v>860</v>
      </c>
      <c r="C581" s="321" t="s">
        <v>57</v>
      </c>
      <c r="D581" s="322">
        <v>139</v>
      </c>
      <c r="E581" s="128">
        <v>139</v>
      </c>
      <c r="F581" s="128">
        <v>135</v>
      </c>
      <c r="G581" s="474"/>
      <c r="H581" s="578" t="s">
        <v>880</v>
      </c>
      <c r="I581" s="310"/>
    </row>
    <row r="582" spans="1:10" ht="25.5" customHeight="1" outlineLevel="1" x14ac:dyDescent="0.3">
      <c r="A582" s="527"/>
      <c r="B582" s="146" t="s">
        <v>921</v>
      </c>
      <c r="C582" s="321" t="s">
        <v>57</v>
      </c>
      <c r="D582" s="322">
        <v>139</v>
      </c>
      <c r="E582" s="128">
        <v>139</v>
      </c>
      <c r="F582" s="128">
        <v>135</v>
      </c>
      <c r="G582" s="474"/>
      <c r="H582" s="578"/>
      <c r="I582" s="310"/>
    </row>
    <row r="583" spans="1:10" s="42" customFormat="1" x14ac:dyDescent="0.3">
      <c r="A583" s="1">
        <v>19</v>
      </c>
      <c r="B583" s="490" t="s">
        <v>356</v>
      </c>
      <c r="C583" s="490"/>
      <c r="D583" s="490"/>
      <c r="E583" s="490"/>
      <c r="F583" s="490"/>
      <c r="G583" s="490"/>
      <c r="H583" s="490"/>
      <c r="I583" s="2"/>
      <c r="J583" s="85" t="s">
        <v>752</v>
      </c>
    </row>
    <row r="584" spans="1:10" outlineLevel="1" x14ac:dyDescent="0.3">
      <c r="A584" s="527">
        <v>1</v>
      </c>
      <c r="B584" s="520" t="s">
        <v>357</v>
      </c>
      <c r="C584" s="381" t="s">
        <v>13</v>
      </c>
      <c r="D584" s="454">
        <f>96/96*100</f>
        <v>100</v>
      </c>
      <c r="E584" s="440">
        <f>95/95*100</f>
        <v>100</v>
      </c>
      <c r="F584" s="454">
        <v>100</v>
      </c>
      <c r="G584" s="491">
        <f>IF(I584="снижение",E584/F584,IF(I584="увеличение",F584/E584))*100</f>
        <v>100</v>
      </c>
      <c r="H584" s="573" t="s">
        <v>902</v>
      </c>
      <c r="I584" s="503" t="s">
        <v>14</v>
      </c>
    </row>
    <row r="585" spans="1:10" ht="21.75" customHeight="1" outlineLevel="1" x14ac:dyDescent="0.3">
      <c r="A585" s="527"/>
      <c r="B585" s="520"/>
      <c r="C585" s="15" t="s">
        <v>67</v>
      </c>
      <c r="D585" s="457">
        <v>96</v>
      </c>
      <c r="E585" s="19">
        <v>95</v>
      </c>
      <c r="F585" s="457">
        <v>96</v>
      </c>
      <c r="G585" s="491"/>
      <c r="H585" s="573"/>
      <c r="I585" s="503"/>
    </row>
    <row r="586" spans="1:10" ht="30.75" customHeight="1" outlineLevel="1" x14ac:dyDescent="0.3">
      <c r="A586" s="527">
        <v>2</v>
      </c>
      <c r="B586" s="520" t="s">
        <v>358</v>
      </c>
      <c r="C586" s="381" t="s">
        <v>13</v>
      </c>
      <c r="D586" s="454">
        <f>D587/155*100</f>
        <v>19.061096774193548</v>
      </c>
      <c r="E586" s="96">
        <f>ROUND(E587/155*100,1)</f>
        <v>20.5</v>
      </c>
      <c r="F586" s="211">
        <f>ROUND(F587/155*100,1)</f>
        <v>20.6</v>
      </c>
      <c r="G586" s="448">
        <f>IF(I586="снижение",E586/F586,IF(I586="увеличение",F586/E586))*100</f>
        <v>100.48780487804878</v>
      </c>
      <c r="H586" s="339" t="s">
        <v>906</v>
      </c>
      <c r="I586" s="503" t="s">
        <v>14</v>
      </c>
    </row>
    <row r="587" spans="1:10" ht="24" customHeight="1" outlineLevel="1" x14ac:dyDescent="0.3">
      <c r="A587" s="527"/>
      <c r="B587" s="520"/>
      <c r="C587" s="15" t="s">
        <v>359</v>
      </c>
      <c r="D587" s="89">
        <f>9.8+12.5+(72447/10000)</f>
        <v>29.544699999999999</v>
      </c>
      <c r="E587" s="25">
        <f>D587+((17046+5478)/10000)</f>
        <v>31.7971</v>
      </c>
      <c r="F587" s="319">
        <f>ROUND(D587+24654/10000,1)</f>
        <v>32</v>
      </c>
      <c r="G587" s="474"/>
      <c r="H587" s="339" t="s">
        <v>905</v>
      </c>
      <c r="I587" s="503"/>
    </row>
    <row r="588" spans="1:10" s="291" customFormat="1" ht="42" customHeight="1" outlineLevel="1" x14ac:dyDescent="0.3">
      <c r="A588" s="527"/>
      <c r="B588" s="142" t="s">
        <v>901</v>
      </c>
      <c r="C588" s="328" t="s">
        <v>359</v>
      </c>
      <c r="D588" s="329">
        <v>155</v>
      </c>
      <c r="E588" s="128">
        <v>155</v>
      </c>
      <c r="F588" s="299">
        <v>155</v>
      </c>
      <c r="G588" s="474"/>
      <c r="H588" s="339"/>
      <c r="I588" s="330"/>
      <c r="J588" s="298"/>
    </row>
    <row r="589" spans="1:10" ht="37.5" customHeight="1" outlineLevel="1" x14ac:dyDescent="0.3">
      <c r="A589" s="527">
        <v>3</v>
      </c>
      <c r="B589" s="450" t="s">
        <v>360</v>
      </c>
      <c r="C589" s="381" t="s">
        <v>13</v>
      </c>
      <c r="D589" s="454">
        <f>(33+49.65/10000)/(175330/1000)*100</f>
        <v>18.82448240460845</v>
      </c>
      <c r="E589" s="454">
        <f>(33+47.7/10000)/(177847/1000)*100</f>
        <v>18.557957120446225</v>
      </c>
      <c r="F589" s="454">
        <f>33/(177847/1000)*100</f>
        <v>18.555275039781385</v>
      </c>
      <c r="G589" s="94">
        <f>IF(I589="снижение",E589/F589,IF(I589="увеличение",F589/E589))*100</f>
        <v>99.985547543582342</v>
      </c>
      <c r="H589" s="243" t="s">
        <v>900</v>
      </c>
      <c r="I589" s="35" t="s">
        <v>14</v>
      </c>
    </row>
    <row r="590" spans="1:10" s="336" customFormat="1" ht="21.95" customHeight="1" outlineLevel="1" x14ac:dyDescent="0.3">
      <c r="A590" s="527"/>
      <c r="B590" s="142" t="s">
        <v>897</v>
      </c>
      <c r="C590" s="328" t="s">
        <v>359</v>
      </c>
      <c r="D590" s="331">
        <v>33</v>
      </c>
      <c r="E590" s="331">
        <v>33</v>
      </c>
      <c r="F590" s="331">
        <v>33</v>
      </c>
      <c r="G590" s="475"/>
      <c r="H590" s="333" t="s">
        <v>899</v>
      </c>
      <c r="I590" s="334"/>
      <c r="J590" s="335"/>
    </row>
    <row r="591" spans="1:10" s="336" customFormat="1" ht="21.95" customHeight="1" outlineLevel="1" x14ac:dyDescent="0.3">
      <c r="A591" s="527"/>
      <c r="B591" s="142" t="s">
        <v>904</v>
      </c>
      <c r="C591" s="328" t="s">
        <v>359</v>
      </c>
      <c r="D591" s="337">
        <v>175.3</v>
      </c>
      <c r="E591" s="337">
        <v>177.8</v>
      </c>
      <c r="F591" s="337">
        <v>177.8</v>
      </c>
      <c r="G591" s="475"/>
      <c r="H591" s="333" t="s">
        <v>903</v>
      </c>
      <c r="I591" s="334"/>
      <c r="J591" s="335"/>
    </row>
    <row r="592" spans="1:10" s="336" customFormat="1" ht="21.95" customHeight="1" outlineLevel="1" x14ac:dyDescent="0.3">
      <c r="A592" s="527"/>
      <c r="B592" s="142" t="s">
        <v>581</v>
      </c>
      <c r="C592" s="328" t="s">
        <v>898</v>
      </c>
      <c r="D592" s="296">
        <v>175330</v>
      </c>
      <c r="E592" s="296">
        <v>177847</v>
      </c>
      <c r="F592" s="296">
        <v>177847</v>
      </c>
      <c r="G592" s="475"/>
      <c r="H592" s="338"/>
      <c r="I592" s="334"/>
      <c r="J592" s="335"/>
    </row>
    <row r="593" spans="1:11" ht="62.25" customHeight="1" outlineLevel="1" x14ac:dyDescent="0.3">
      <c r="A593" s="446">
        <v>4</v>
      </c>
      <c r="B593" s="450" t="s">
        <v>361</v>
      </c>
      <c r="C593" s="381" t="s">
        <v>67</v>
      </c>
      <c r="D593" s="453">
        <v>526</v>
      </c>
      <c r="E593" s="390">
        <v>554</v>
      </c>
      <c r="F593" s="453">
        <v>667</v>
      </c>
      <c r="G593" s="94">
        <f>IF(I593="снижение",E593/F593,IF(I593="увеличение",F593/E593))*100</f>
        <v>120.39711191335741</v>
      </c>
      <c r="H593" s="235"/>
      <c r="I593" s="35" t="s">
        <v>14</v>
      </c>
    </row>
    <row r="594" spans="1:11" s="42" customFormat="1" x14ac:dyDescent="0.3">
      <c r="A594" s="1">
        <v>20</v>
      </c>
      <c r="B594" s="490" t="s">
        <v>362</v>
      </c>
      <c r="C594" s="490"/>
      <c r="D594" s="490"/>
      <c r="E594" s="490"/>
      <c r="F594" s="490"/>
      <c r="G594" s="490"/>
      <c r="H594" s="490"/>
      <c r="I594" s="2"/>
      <c r="J594" s="81" t="s">
        <v>752</v>
      </c>
    </row>
    <row r="595" spans="1:11" ht="33" outlineLevel="1" x14ac:dyDescent="0.3">
      <c r="A595" s="446">
        <v>1</v>
      </c>
      <c r="B595" s="396" t="s">
        <v>792</v>
      </c>
      <c r="C595" s="381" t="s">
        <v>67</v>
      </c>
      <c r="D595" s="388">
        <v>20704</v>
      </c>
      <c r="E595" s="441">
        <v>19000</v>
      </c>
      <c r="F595" s="388">
        <v>18540</v>
      </c>
      <c r="G595" s="94">
        <f>IF(I595="снижение",E595/F595,IF(I595="увеличение",F595/E595))*100</f>
        <v>102.48112189859762</v>
      </c>
      <c r="H595" s="254"/>
      <c r="I595" s="35" t="s">
        <v>19</v>
      </c>
    </row>
    <row r="596" spans="1:11" ht="33" outlineLevel="1" x14ac:dyDescent="0.3">
      <c r="A596" s="446">
        <v>2</v>
      </c>
      <c r="B596" s="396" t="s">
        <v>363</v>
      </c>
      <c r="C596" s="381" t="s">
        <v>67</v>
      </c>
      <c r="D596" s="453">
        <v>16</v>
      </c>
      <c r="E596" s="441">
        <v>13</v>
      </c>
      <c r="F596" s="453">
        <v>16</v>
      </c>
      <c r="G596" s="94">
        <f>IF(I596="снижение",E596/F596,IF(I596="увеличение",F596/E596))*100</f>
        <v>123.07692307692308</v>
      </c>
      <c r="H596" s="254"/>
      <c r="I596" s="35" t="s">
        <v>14</v>
      </c>
    </row>
    <row r="597" spans="1:11" s="43" customFormat="1" ht="27" customHeight="1" outlineLevel="1" x14ac:dyDescent="0.3">
      <c r="A597" s="477" t="s">
        <v>364</v>
      </c>
      <c r="B597" s="477"/>
      <c r="C597" s="477"/>
      <c r="D597" s="477"/>
      <c r="E597" s="477"/>
      <c r="F597" s="477"/>
      <c r="G597" s="477"/>
      <c r="H597" s="477"/>
      <c r="I597" s="32"/>
      <c r="J597" s="53"/>
    </row>
    <row r="598" spans="1:11" ht="33" outlineLevel="1" x14ac:dyDescent="0.3">
      <c r="A598" s="413" t="s">
        <v>22</v>
      </c>
      <c r="B598" s="450" t="s">
        <v>365</v>
      </c>
      <c r="C598" s="208" t="s">
        <v>57</v>
      </c>
      <c r="D598" s="453">
        <v>50</v>
      </c>
      <c r="E598" s="441">
        <v>50</v>
      </c>
      <c r="F598" s="453">
        <v>47</v>
      </c>
      <c r="G598" s="94">
        <f>IF(I598="снижение",E598/F598,IF(I598="увеличение",F598/E598))*100</f>
        <v>94</v>
      </c>
      <c r="H598" s="268"/>
      <c r="I598" s="35" t="s">
        <v>14</v>
      </c>
    </row>
    <row r="599" spans="1:11" ht="178.5" customHeight="1" outlineLevel="1" x14ac:dyDescent="0.3">
      <c r="A599" s="413" t="s">
        <v>23</v>
      </c>
      <c r="B599" s="450" t="s">
        <v>366</v>
      </c>
      <c r="C599" s="208" t="s">
        <v>67</v>
      </c>
      <c r="D599" s="441">
        <v>82970</v>
      </c>
      <c r="E599" s="441">
        <v>30000</v>
      </c>
      <c r="F599" s="441">
        <v>51723</v>
      </c>
      <c r="G599" s="94">
        <f>IF(I599="снижение",E599/F599,IF(I599="увеличение",F599/E599))*100</f>
        <v>172.41</v>
      </c>
      <c r="H599" s="245" t="s">
        <v>883</v>
      </c>
      <c r="I599" s="35" t="s">
        <v>14</v>
      </c>
    </row>
    <row r="600" spans="1:11" ht="49.5" outlineLevel="1" x14ac:dyDescent="0.3">
      <c r="A600" s="413" t="s">
        <v>25</v>
      </c>
      <c r="B600" s="450" t="s">
        <v>911</v>
      </c>
      <c r="C600" s="381" t="s">
        <v>67</v>
      </c>
      <c r="D600" s="453">
        <v>3</v>
      </c>
      <c r="E600" s="441">
        <v>3</v>
      </c>
      <c r="F600" s="453">
        <v>0</v>
      </c>
      <c r="G600" s="94">
        <f>IF(I600="снижение",E600/F600,IF(I600="увеличение",F600/E600))*100</f>
        <v>0</v>
      </c>
      <c r="H600" s="88" t="s">
        <v>793</v>
      </c>
      <c r="I600" s="77" t="s">
        <v>14</v>
      </c>
    </row>
    <row r="601" spans="1:11" s="43" customFormat="1" ht="27" customHeight="1" outlineLevel="1" x14ac:dyDescent="0.3">
      <c r="A601" s="477" t="s">
        <v>367</v>
      </c>
      <c r="B601" s="477"/>
      <c r="C601" s="477"/>
      <c r="D601" s="477"/>
      <c r="E601" s="477"/>
      <c r="F601" s="477"/>
      <c r="G601" s="477"/>
      <c r="H601" s="477"/>
      <c r="I601" s="32"/>
      <c r="J601" s="53"/>
    </row>
    <row r="602" spans="1:11" ht="42" customHeight="1" outlineLevel="1" x14ac:dyDescent="0.3">
      <c r="A602" s="413" t="s">
        <v>69</v>
      </c>
      <c r="B602" s="396" t="s">
        <v>368</v>
      </c>
      <c r="C602" s="381" t="s">
        <v>67</v>
      </c>
      <c r="D602" s="442">
        <v>2</v>
      </c>
      <c r="E602" s="441">
        <v>2</v>
      </c>
      <c r="F602" s="453">
        <v>2</v>
      </c>
      <c r="G602" s="94">
        <f>IF(I602="снижение",E602/F602,IF(I602="увеличение",F602/E602))*100</f>
        <v>100</v>
      </c>
      <c r="H602" s="268"/>
      <c r="I602" s="35" t="s">
        <v>14</v>
      </c>
    </row>
    <row r="603" spans="1:11" ht="66" outlineLevel="1" x14ac:dyDescent="0.3">
      <c r="A603" s="413" t="s">
        <v>71</v>
      </c>
      <c r="B603" s="396" t="s">
        <v>366</v>
      </c>
      <c r="C603" s="381" t="s">
        <v>67</v>
      </c>
      <c r="D603" s="441">
        <v>1000</v>
      </c>
      <c r="E603" s="441">
        <v>1000</v>
      </c>
      <c r="F603" s="441">
        <v>26500</v>
      </c>
      <c r="G603" s="94">
        <f t="shared" ref="G603:G604" si="19">IF(I603="снижение",E603/F603,IF(I603="увеличение",F603/E603))*100</f>
        <v>2650</v>
      </c>
      <c r="H603" s="88" t="s">
        <v>884</v>
      </c>
      <c r="I603" s="236" t="s">
        <v>14</v>
      </c>
    </row>
    <row r="604" spans="1:11" ht="33.75" customHeight="1" outlineLevel="1" x14ac:dyDescent="0.3">
      <c r="A604" s="413" t="s">
        <v>71</v>
      </c>
      <c r="B604" s="396" t="s">
        <v>912</v>
      </c>
      <c r="C604" s="381" t="s">
        <v>67</v>
      </c>
      <c r="D604" s="442" t="s">
        <v>30</v>
      </c>
      <c r="E604" s="441">
        <v>14</v>
      </c>
      <c r="F604" s="453">
        <v>14</v>
      </c>
      <c r="G604" s="94">
        <f t="shared" si="19"/>
        <v>100</v>
      </c>
      <c r="H604" s="268"/>
      <c r="I604" s="236" t="s">
        <v>14</v>
      </c>
    </row>
    <row r="605" spans="1:11" s="58" customFormat="1" x14ac:dyDescent="0.3">
      <c r="A605" s="1">
        <v>21</v>
      </c>
      <c r="B605" s="490" t="s">
        <v>369</v>
      </c>
      <c r="C605" s="490"/>
      <c r="D605" s="490"/>
      <c r="E605" s="490"/>
      <c r="F605" s="490"/>
      <c r="G605" s="490"/>
      <c r="H605" s="490"/>
      <c r="I605" s="64"/>
      <c r="J605" s="70" t="s">
        <v>426</v>
      </c>
    </row>
    <row r="606" spans="1:11" s="45" customFormat="1" ht="39" customHeight="1" outlineLevel="1" x14ac:dyDescent="0.3">
      <c r="A606" s="8">
        <v>1</v>
      </c>
      <c r="B606" s="452" t="s">
        <v>370</v>
      </c>
      <c r="C606" s="438" t="s">
        <v>67</v>
      </c>
      <c r="D606" s="443">
        <v>4</v>
      </c>
      <c r="E606" s="8">
        <v>4</v>
      </c>
      <c r="F606" s="443">
        <v>4</v>
      </c>
      <c r="G606" s="459">
        <f>IF(I606="снижение",E606/F606,IF(I606="увеличение",F606/E606))*100</f>
        <v>100</v>
      </c>
      <c r="H606" s="452"/>
      <c r="I606" s="26" t="s">
        <v>14</v>
      </c>
      <c r="J606" s="59" t="s">
        <v>384</v>
      </c>
    </row>
    <row r="607" spans="1:11" s="40" customFormat="1" ht="85.5" customHeight="1" outlineLevel="1" x14ac:dyDescent="0.3">
      <c r="A607" s="446">
        <v>2</v>
      </c>
      <c r="B607" s="444" t="s">
        <v>794</v>
      </c>
      <c r="C607" s="438" t="s">
        <v>67</v>
      </c>
      <c r="D607" s="443" t="s">
        <v>30</v>
      </c>
      <c r="E607" s="443">
        <v>4</v>
      </c>
      <c r="F607" s="443">
        <v>3</v>
      </c>
      <c r="G607" s="459">
        <f>IF(I607="снижение",E607/F607,IF(I607="увеличение",F607/E607))*100</f>
        <v>75</v>
      </c>
      <c r="H607" s="24" t="s">
        <v>616</v>
      </c>
      <c r="I607" s="26" t="s">
        <v>14</v>
      </c>
      <c r="J607" s="59" t="s">
        <v>384</v>
      </c>
    </row>
    <row r="608" spans="1:11" s="40" customFormat="1" ht="33" outlineLevel="1" x14ac:dyDescent="0.3">
      <c r="A608" s="527">
        <v>3</v>
      </c>
      <c r="B608" s="447" t="s">
        <v>408</v>
      </c>
      <c r="C608" s="453" t="s">
        <v>13</v>
      </c>
      <c r="D608" s="284">
        <f>83.6-((1.393/739.28)*100)-0.4</f>
        <v>83.011573422789724</v>
      </c>
      <c r="E608" s="284">
        <f>D608-(83.9-82.5)/8887*(790)</f>
        <v>82.887121976857458</v>
      </c>
      <c r="F608" s="284">
        <f>83-((0.745/738.19)*100)</f>
        <v>82.899077473279235</v>
      </c>
      <c r="G608" s="459">
        <f>IF(I608="снижение",E608/F608,IF(I608="увеличение",F608/E608))*100</f>
        <v>99.985578251548546</v>
      </c>
      <c r="H608" s="269"/>
      <c r="I608" s="26" t="s">
        <v>19</v>
      </c>
      <c r="J608" s="50" t="s">
        <v>415</v>
      </c>
      <c r="K608" s="50" t="s">
        <v>416</v>
      </c>
    </row>
    <row r="609" spans="1:11" s="40" customFormat="1" ht="33" outlineLevel="1" x14ac:dyDescent="0.3">
      <c r="A609" s="527"/>
      <c r="B609" s="120" t="s">
        <v>801</v>
      </c>
      <c r="C609" s="120" t="s">
        <v>13</v>
      </c>
      <c r="D609" s="120">
        <v>83.1</v>
      </c>
      <c r="E609" s="285">
        <v>83</v>
      </c>
      <c r="F609" s="285">
        <v>83</v>
      </c>
      <c r="G609" s="491"/>
      <c r="H609" s="269"/>
      <c r="I609" s="26"/>
      <c r="J609" s="50"/>
      <c r="K609" s="50"/>
    </row>
    <row r="610" spans="1:11" s="40" customFormat="1" ht="33" outlineLevel="1" x14ac:dyDescent="0.3">
      <c r="A610" s="527"/>
      <c r="B610" s="120" t="s">
        <v>804</v>
      </c>
      <c r="C610" s="120" t="s">
        <v>216</v>
      </c>
      <c r="D610" s="120">
        <v>1.393</v>
      </c>
      <c r="E610" s="120">
        <v>0.745</v>
      </c>
      <c r="F610" s="120">
        <v>0.745</v>
      </c>
      <c r="G610" s="491"/>
      <c r="H610" s="537" t="s">
        <v>802</v>
      </c>
      <c r="I610" s="26"/>
      <c r="J610" s="50"/>
      <c r="K610" s="50"/>
    </row>
    <row r="611" spans="1:11" s="40" customFormat="1" outlineLevel="1" x14ac:dyDescent="0.3">
      <c r="A611" s="527"/>
      <c r="B611" s="120" t="s">
        <v>803</v>
      </c>
      <c r="C611" s="120" t="s">
        <v>216</v>
      </c>
      <c r="D611" s="120">
        <v>739.28</v>
      </c>
      <c r="E611" s="120">
        <v>738.19</v>
      </c>
      <c r="F611" s="120">
        <v>738.19</v>
      </c>
      <c r="G611" s="491"/>
      <c r="H611" s="537"/>
      <c r="I611" s="26"/>
      <c r="J611" s="50"/>
      <c r="K611" s="50"/>
    </row>
    <row r="612" spans="1:11" s="43" customFormat="1" ht="27" customHeight="1" outlineLevel="1" x14ac:dyDescent="0.3">
      <c r="A612" s="477" t="s">
        <v>371</v>
      </c>
      <c r="B612" s="477"/>
      <c r="C612" s="477"/>
      <c r="D612" s="477"/>
      <c r="E612" s="477"/>
      <c r="F612" s="477"/>
      <c r="G612" s="477"/>
      <c r="H612" s="477"/>
      <c r="I612" s="32"/>
      <c r="J612" s="53"/>
    </row>
    <row r="613" spans="1:11" s="40" customFormat="1" ht="82.5" outlineLevel="1" x14ac:dyDescent="0.3">
      <c r="A613" s="413" t="s">
        <v>412</v>
      </c>
      <c r="B613" s="447" t="s">
        <v>795</v>
      </c>
      <c r="C613" s="438" t="s">
        <v>67</v>
      </c>
      <c r="D613" s="443" t="s">
        <v>30</v>
      </c>
      <c r="E613" s="443">
        <v>4</v>
      </c>
      <c r="F613" s="443">
        <v>3</v>
      </c>
      <c r="G613" s="459">
        <f t="shared" ref="G613:G614" si="20">IF(I613="снижение",E613/F613,IF(I613="увеличение",F613/E613))*100</f>
        <v>75</v>
      </c>
      <c r="H613" s="88" t="s">
        <v>616</v>
      </c>
      <c r="I613" s="26" t="s">
        <v>14</v>
      </c>
      <c r="J613" s="59" t="s">
        <v>805</v>
      </c>
    </row>
    <row r="614" spans="1:11" s="40" customFormat="1" ht="33" outlineLevel="1" x14ac:dyDescent="0.3">
      <c r="A614" s="413" t="s">
        <v>413</v>
      </c>
      <c r="B614" s="447" t="s">
        <v>372</v>
      </c>
      <c r="C614" s="438" t="s">
        <v>67</v>
      </c>
      <c r="D614" s="443">
        <v>4</v>
      </c>
      <c r="E614" s="443">
        <v>4</v>
      </c>
      <c r="F614" s="443">
        <v>4</v>
      </c>
      <c r="G614" s="459">
        <f t="shared" si="20"/>
        <v>100</v>
      </c>
      <c r="H614" s="270"/>
      <c r="I614" s="26" t="s">
        <v>14</v>
      </c>
      <c r="J614" s="59" t="s">
        <v>414</v>
      </c>
    </row>
    <row r="615" spans="1:11" s="43" customFormat="1" ht="27" customHeight="1" outlineLevel="1" x14ac:dyDescent="0.3">
      <c r="A615" s="477" t="s">
        <v>373</v>
      </c>
      <c r="B615" s="477"/>
      <c r="C615" s="477"/>
      <c r="D615" s="477"/>
      <c r="E615" s="477"/>
      <c r="F615" s="477"/>
      <c r="G615" s="477"/>
      <c r="H615" s="477"/>
      <c r="I615" s="32"/>
      <c r="J615" s="53"/>
    </row>
    <row r="616" spans="1:11" s="40" customFormat="1" ht="99" outlineLevel="1" x14ac:dyDescent="0.3">
      <c r="A616" s="510" t="s">
        <v>69</v>
      </c>
      <c r="B616" s="447" t="s">
        <v>374</v>
      </c>
      <c r="C616" s="8" t="s">
        <v>13</v>
      </c>
      <c r="D616" s="283">
        <v>100</v>
      </c>
      <c r="E616" s="196">
        <v>100</v>
      </c>
      <c r="F616" s="454">
        <v>100</v>
      </c>
      <c r="G616" s="459">
        <f>IF(I616="снижение",E616/F616,IF(I616="увеличение",F616/E616))*100</f>
        <v>100</v>
      </c>
      <c r="H616" s="233"/>
      <c r="I616" s="26" t="s">
        <v>14</v>
      </c>
      <c r="J616" s="80"/>
    </row>
    <row r="617" spans="1:11" s="40" customFormat="1" outlineLevel="1" x14ac:dyDescent="0.3">
      <c r="A617" s="510"/>
      <c r="B617" s="120" t="s">
        <v>797</v>
      </c>
      <c r="C617" s="120" t="s">
        <v>799</v>
      </c>
      <c r="D617" s="120">
        <v>231</v>
      </c>
      <c r="E617" s="120">
        <v>490</v>
      </c>
      <c r="F617" s="120">
        <v>218</v>
      </c>
      <c r="G617" s="474"/>
      <c r="H617" s="537" t="s">
        <v>800</v>
      </c>
      <c r="I617" s="26"/>
      <c r="J617" s="80"/>
    </row>
    <row r="618" spans="1:11" s="40" customFormat="1" ht="33" outlineLevel="1" x14ac:dyDescent="0.3">
      <c r="A618" s="510"/>
      <c r="B618" s="120" t="s">
        <v>798</v>
      </c>
      <c r="C618" s="120" t="s">
        <v>799</v>
      </c>
      <c r="D618" s="120">
        <v>231</v>
      </c>
      <c r="E618" s="120">
        <v>490</v>
      </c>
      <c r="F618" s="120">
        <v>218</v>
      </c>
      <c r="G618" s="474"/>
      <c r="H618" s="537"/>
      <c r="I618" s="26"/>
      <c r="J618" s="80"/>
    </row>
    <row r="619" spans="1:11" s="43" customFormat="1" ht="27" customHeight="1" outlineLevel="1" x14ac:dyDescent="0.3">
      <c r="A619" s="477" t="s">
        <v>375</v>
      </c>
      <c r="B619" s="477"/>
      <c r="C619" s="477"/>
      <c r="D619" s="477"/>
      <c r="E619" s="477"/>
      <c r="F619" s="477"/>
      <c r="G619" s="477"/>
      <c r="H619" s="477"/>
      <c r="I619" s="32"/>
      <c r="J619" s="53"/>
    </row>
    <row r="620" spans="1:11" s="40" customFormat="1" ht="49.5" outlineLevel="1" x14ac:dyDescent="0.3">
      <c r="A620" s="413" t="s">
        <v>76</v>
      </c>
      <c r="B620" s="447" t="s">
        <v>376</v>
      </c>
      <c r="C620" s="8" t="s">
        <v>231</v>
      </c>
      <c r="D620" s="442">
        <v>1</v>
      </c>
      <c r="E620" s="446">
        <v>4</v>
      </c>
      <c r="F620" s="446">
        <v>4</v>
      </c>
      <c r="G620" s="459">
        <f>IF(I620="снижение",E620/F620,IF(I620="увеличение",F620/E620))*100</f>
        <v>100</v>
      </c>
      <c r="H620" s="268"/>
      <c r="I620" s="26" t="s">
        <v>14</v>
      </c>
      <c r="J620" s="68" t="s">
        <v>409</v>
      </c>
    </row>
    <row r="621" spans="1:11" s="40" customFormat="1" ht="51" customHeight="1" outlineLevel="1" x14ac:dyDescent="0.3">
      <c r="A621" s="413" t="s">
        <v>78</v>
      </c>
      <c r="B621" s="447" t="s">
        <v>377</v>
      </c>
      <c r="C621" s="8" t="s">
        <v>378</v>
      </c>
      <c r="D621" s="388">
        <v>1393.4</v>
      </c>
      <c r="E621" s="441">
        <v>790</v>
      </c>
      <c r="F621" s="387">
        <v>745.3</v>
      </c>
      <c r="G621" s="459">
        <f>IF(I621="снижение",E621/F621,IF(I621="увеличение",F621/E621))*100</f>
        <v>94.341772151898724</v>
      </c>
      <c r="H621" s="88" t="s">
        <v>424</v>
      </c>
      <c r="I621" s="26" t="s">
        <v>14</v>
      </c>
      <c r="J621" s="46" t="s">
        <v>425</v>
      </c>
    </row>
    <row r="622" spans="1:11" s="40" customFormat="1" ht="132.75" outlineLevel="1" x14ac:dyDescent="0.3">
      <c r="A622" s="413" t="s">
        <v>197</v>
      </c>
      <c r="B622" s="447" t="s">
        <v>385</v>
      </c>
      <c r="C622" s="8" t="s">
        <v>67</v>
      </c>
      <c r="D622" s="442">
        <v>4</v>
      </c>
      <c r="E622" s="446">
        <v>2</v>
      </c>
      <c r="F622" s="446">
        <v>1</v>
      </c>
      <c r="G622" s="459">
        <f>IF(I622="снижение",E622/F622,IF(I622="увеличение",F622/E622))*100</f>
        <v>50</v>
      </c>
      <c r="H622" s="286" t="s">
        <v>427</v>
      </c>
      <c r="I622" s="26" t="s">
        <v>14</v>
      </c>
      <c r="J622" s="69" t="s">
        <v>411</v>
      </c>
    </row>
    <row r="623" spans="1:11" s="134" customFormat="1" ht="27" customHeight="1" x14ac:dyDescent="0.3">
      <c r="A623" s="278"/>
      <c r="B623" s="279" t="s">
        <v>796</v>
      </c>
      <c r="C623" s="280"/>
      <c r="D623" s="280"/>
      <c r="E623" s="280"/>
      <c r="F623" s="280"/>
      <c r="G623" s="280"/>
      <c r="H623" s="281"/>
      <c r="J623" s="282"/>
    </row>
    <row r="624" spans="1:11" ht="28.5" customHeight="1" x14ac:dyDescent="0.3">
      <c r="A624" s="86"/>
      <c r="B624" s="275"/>
      <c r="C624" s="276"/>
      <c r="D624" s="276"/>
      <c r="E624" s="276"/>
      <c r="F624" s="276"/>
      <c r="G624" s="276"/>
      <c r="H624" s="277"/>
    </row>
    <row r="625" spans="1:9" x14ac:dyDescent="0.3">
      <c r="A625" s="20"/>
      <c r="B625" s="21"/>
      <c r="C625" s="22"/>
      <c r="D625" s="21"/>
      <c r="E625" s="21"/>
      <c r="F625" s="21"/>
      <c r="G625" s="22"/>
      <c r="H625" s="271"/>
      <c r="I625" s="22"/>
    </row>
    <row r="626" spans="1:9" x14ac:dyDescent="0.3">
      <c r="A626" s="20"/>
      <c r="B626" s="21"/>
      <c r="C626" s="22"/>
      <c r="D626" s="21"/>
      <c r="E626" s="21"/>
      <c r="F626" s="21"/>
      <c r="G626" s="22"/>
      <c r="H626" s="268">
        <v>4</v>
      </c>
      <c r="I626" s="22"/>
    </row>
    <row r="627" spans="1:9" x14ac:dyDescent="0.3">
      <c r="A627" s="20"/>
      <c r="B627" s="21"/>
      <c r="C627" s="22"/>
      <c r="D627" s="21"/>
      <c r="E627" s="21"/>
      <c r="F627" s="21"/>
      <c r="G627" s="22"/>
      <c r="H627" s="272"/>
      <c r="I627" s="22"/>
    </row>
    <row r="628" spans="1:9" x14ac:dyDescent="0.3">
      <c r="A628" s="20"/>
      <c r="B628" s="21"/>
      <c r="C628" s="22"/>
      <c r="D628" s="21"/>
      <c r="E628" s="21"/>
      <c r="F628" s="21"/>
      <c r="G628" s="22"/>
      <c r="H628" s="268">
        <v>1</v>
      </c>
      <c r="I628" s="22"/>
    </row>
    <row r="629" spans="1:9" x14ac:dyDescent="0.3">
      <c r="A629" s="20"/>
      <c r="B629" s="21"/>
      <c r="C629" s="22"/>
      <c r="D629" s="21"/>
      <c r="E629" s="21"/>
      <c r="F629" s="21"/>
      <c r="G629" s="22"/>
      <c r="H629" s="272"/>
      <c r="I629" s="22"/>
    </row>
    <row r="630" spans="1:9" x14ac:dyDescent="0.3">
      <c r="A630" s="20"/>
      <c r="B630" s="21"/>
      <c r="C630" s="22"/>
      <c r="D630" s="21"/>
      <c r="E630" s="21"/>
      <c r="F630" s="21"/>
      <c r="G630" s="22"/>
      <c r="H630" s="273" t="s">
        <v>110</v>
      </c>
      <c r="I630" s="22"/>
    </row>
    <row r="631" spans="1:9" x14ac:dyDescent="0.3">
      <c r="A631" s="20"/>
      <c r="B631" s="21"/>
      <c r="C631" s="22"/>
      <c r="D631" s="21"/>
      <c r="E631" s="21"/>
      <c r="F631" s="21"/>
      <c r="G631" s="22"/>
      <c r="I631" s="22"/>
    </row>
    <row r="632" spans="1:9" x14ac:dyDescent="0.3">
      <c r="A632" s="20"/>
      <c r="B632" s="21"/>
      <c r="C632" s="22"/>
      <c r="D632" s="21"/>
      <c r="E632" s="21"/>
      <c r="F632" s="21"/>
      <c r="G632" s="22"/>
      <c r="I632" s="22"/>
    </row>
    <row r="633" spans="1:9" x14ac:dyDescent="0.3">
      <c r="A633" s="20"/>
      <c r="B633" s="21"/>
      <c r="C633" s="22"/>
      <c r="D633" s="21"/>
      <c r="E633" s="21"/>
      <c r="F633" s="21"/>
      <c r="G633" s="22"/>
      <c r="I633" s="22"/>
    </row>
    <row r="634" spans="1:9" x14ac:dyDescent="0.3">
      <c r="A634" s="20"/>
      <c r="B634" s="21"/>
      <c r="C634" s="22"/>
      <c r="D634" s="21"/>
      <c r="E634" s="21"/>
      <c r="F634" s="21"/>
      <c r="G634" s="22"/>
      <c r="I634" s="22"/>
    </row>
    <row r="635" spans="1:9" x14ac:dyDescent="0.3">
      <c r="A635" s="20"/>
      <c r="B635" s="21"/>
      <c r="C635" s="22"/>
      <c r="D635" s="21"/>
      <c r="E635" s="21"/>
      <c r="F635" s="21"/>
      <c r="G635" s="22"/>
      <c r="I635" s="22"/>
    </row>
    <row r="636" spans="1:9" x14ac:dyDescent="0.3">
      <c r="A636" s="20"/>
      <c r="B636" s="21"/>
      <c r="C636" s="22"/>
      <c r="D636" s="21"/>
      <c r="E636" s="21"/>
      <c r="F636" s="21"/>
      <c r="G636" s="22"/>
      <c r="I636" s="22"/>
    </row>
    <row r="637" spans="1:9" x14ac:dyDescent="0.3">
      <c r="A637" s="20"/>
      <c r="B637" s="21"/>
      <c r="C637" s="22"/>
      <c r="D637" s="21"/>
      <c r="E637" s="21"/>
      <c r="F637" s="21"/>
      <c r="G637" s="22"/>
      <c r="I637" s="22"/>
    </row>
    <row r="638" spans="1:9" x14ac:dyDescent="0.3">
      <c r="A638" s="20"/>
      <c r="B638" s="21"/>
      <c r="C638" s="22"/>
      <c r="D638" s="21"/>
      <c r="E638" s="21"/>
      <c r="F638" s="21"/>
      <c r="G638" s="22"/>
      <c r="I638" s="22"/>
    </row>
    <row r="639" spans="1:9" x14ac:dyDescent="0.3">
      <c r="A639" s="20"/>
      <c r="B639" s="21"/>
      <c r="C639" s="22"/>
      <c r="D639" s="21"/>
      <c r="E639" s="21"/>
      <c r="F639" s="21"/>
      <c r="G639" s="22"/>
      <c r="I639" s="22"/>
    </row>
    <row r="640" spans="1:9" x14ac:dyDescent="0.3">
      <c r="A640" s="20"/>
      <c r="B640" s="21"/>
      <c r="C640" s="22"/>
      <c r="D640" s="21"/>
      <c r="E640" s="21"/>
      <c r="F640" s="21"/>
      <c r="G640" s="22"/>
      <c r="I640" s="22"/>
    </row>
    <row r="641" spans="1:9" x14ac:dyDescent="0.3">
      <c r="A641" s="20"/>
      <c r="B641" s="21"/>
      <c r="C641" s="22"/>
      <c r="D641" s="21"/>
      <c r="E641" s="21"/>
      <c r="F641" s="21"/>
      <c r="G641" s="22"/>
      <c r="I641" s="22"/>
    </row>
    <row r="642" spans="1:9" x14ac:dyDescent="0.3">
      <c r="A642" s="20"/>
      <c r="B642" s="21"/>
      <c r="C642" s="22"/>
      <c r="D642" s="21"/>
      <c r="E642" s="21"/>
      <c r="F642" s="21"/>
      <c r="G642" s="22"/>
      <c r="I642" s="22"/>
    </row>
    <row r="643" spans="1:9" x14ac:dyDescent="0.3">
      <c r="A643" s="20"/>
      <c r="B643" s="21"/>
      <c r="C643" s="22"/>
      <c r="D643" s="21"/>
      <c r="E643" s="21"/>
      <c r="F643" s="21"/>
      <c r="G643" s="22"/>
      <c r="I643" s="22"/>
    </row>
    <row r="644" spans="1:9" x14ac:dyDescent="0.3">
      <c r="A644" s="20"/>
      <c r="B644" s="21"/>
      <c r="C644" s="22"/>
      <c r="D644" s="21"/>
      <c r="E644" s="21"/>
      <c r="F644" s="21"/>
      <c r="G644" s="22"/>
      <c r="I644" s="22"/>
    </row>
    <row r="645" spans="1:9" x14ac:dyDescent="0.3">
      <c r="A645" s="20"/>
      <c r="B645" s="21"/>
      <c r="C645" s="22"/>
      <c r="D645" s="21"/>
      <c r="E645" s="21"/>
      <c r="F645" s="21"/>
      <c r="G645" s="22"/>
      <c r="I645" s="22"/>
    </row>
    <row r="646" spans="1:9" x14ac:dyDescent="0.3">
      <c r="A646" s="20"/>
      <c r="B646" s="21"/>
      <c r="C646" s="22"/>
      <c r="D646" s="21"/>
      <c r="E646" s="21"/>
      <c r="F646" s="21"/>
      <c r="G646" s="22"/>
      <c r="I646" s="22"/>
    </row>
    <row r="647" spans="1:9" x14ac:dyDescent="0.3">
      <c r="A647" s="20"/>
      <c r="B647" s="21"/>
      <c r="C647" s="22"/>
      <c r="D647" s="21"/>
      <c r="E647" s="21"/>
      <c r="F647" s="21"/>
      <c r="G647" s="22"/>
      <c r="I647" s="22"/>
    </row>
    <row r="648" spans="1:9" x14ac:dyDescent="0.3">
      <c r="A648" s="20"/>
      <c r="B648" s="21"/>
      <c r="C648" s="22"/>
      <c r="D648" s="21"/>
      <c r="E648" s="21"/>
      <c r="F648" s="21"/>
      <c r="G648" s="22"/>
      <c r="I648" s="22"/>
    </row>
    <row r="649" spans="1:9" x14ac:dyDescent="0.3">
      <c r="A649" s="20"/>
      <c r="B649" s="21"/>
      <c r="C649" s="22"/>
      <c r="D649" s="21"/>
      <c r="E649" s="21"/>
      <c r="F649" s="21"/>
      <c r="G649" s="22"/>
      <c r="I649" s="22"/>
    </row>
    <row r="650" spans="1:9" x14ac:dyDescent="0.3">
      <c r="A650" s="20"/>
      <c r="B650" s="21"/>
      <c r="C650" s="22"/>
      <c r="D650" s="21"/>
      <c r="E650" s="21"/>
      <c r="F650" s="21"/>
      <c r="G650" s="22"/>
      <c r="I650" s="22"/>
    </row>
    <row r="651" spans="1:9" x14ac:dyDescent="0.3">
      <c r="A651" s="20"/>
      <c r="B651" s="21"/>
      <c r="C651" s="22"/>
      <c r="D651" s="21"/>
      <c r="E651" s="21"/>
      <c r="F651" s="21"/>
      <c r="G651" s="22"/>
      <c r="I651" s="22"/>
    </row>
    <row r="652" spans="1:9" x14ac:dyDescent="0.3">
      <c r="A652" s="20"/>
      <c r="B652" s="21"/>
      <c r="C652" s="22"/>
      <c r="D652" s="21"/>
      <c r="E652" s="21"/>
      <c r="F652" s="21"/>
      <c r="G652" s="22"/>
      <c r="I652" s="22"/>
    </row>
    <row r="653" spans="1:9" x14ac:dyDescent="0.3">
      <c r="A653" s="20"/>
      <c r="B653" s="21"/>
      <c r="C653" s="22"/>
      <c r="D653" s="21"/>
      <c r="E653" s="21"/>
      <c r="F653" s="21"/>
      <c r="G653" s="22"/>
      <c r="I653" s="22"/>
    </row>
    <row r="654" spans="1:9" x14ac:dyDescent="0.3">
      <c r="A654" s="20"/>
      <c r="B654" s="21"/>
      <c r="C654" s="22"/>
      <c r="D654" s="21"/>
      <c r="E654" s="21"/>
      <c r="F654" s="21"/>
      <c r="G654" s="22"/>
      <c r="I654" s="22"/>
    </row>
    <row r="655" spans="1:9" x14ac:dyDescent="0.3">
      <c r="A655" s="20"/>
      <c r="B655" s="21"/>
      <c r="C655" s="22"/>
      <c r="D655" s="21"/>
      <c r="E655" s="21"/>
      <c r="F655" s="21"/>
      <c r="G655" s="22"/>
      <c r="I655" s="22"/>
    </row>
    <row r="656" spans="1:9" x14ac:dyDescent="0.3">
      <c r="A656" s="20"/>
      <c r="B656" s="21"/>
      <c r="C656" s="22"/>
      <c r="D656" s="21"/>
      <c r="E656" s="21"/>
      <c r="F656" s="21"/>
      <c r="G656" s="22"/>
      <c r="I656" s="22"/>
    </row>
    <row r="657" spans="1:9" x14ac:dyDescent="0.3">
      <c r="A657" s="20"/>
      <c r="B657" s="21"/>
      <c r="C657" s="22"/>
      <c r="D657" s="21"/>
      <c r="E657" s="21"/>
      <c r="F657" s="21"/>
      <c r="G657" s="22"/>
      <c r="I657" s="22"/>
    </row>
    <row r="658" spans="1:9" x14ac:dyDescent="0.3">
      <c r="A658" s="20"/>
      <c r="B658" s="21"/>
      <c r="C658" s="22"/>
      <c r="D658" s="21"/>
      <c r="E658" s="21"/>
      <c r="F658" s="21"/>
      <c r="G658" s="22"/>
      <c r="I658" s="22"/>
    </row>
    <row r="659" spans="1:9" x14ac:dyDescent="0.3">
      <c r="A659" s="20"/>
      <c r="B659" s="21"/>
      <c r="C659" s="22"/>
      <c r="D659" s="21"/>
      <c r="E659" s="21"/>
      <c r="F659" s="21"/>
      <c r="G659" s="22"/>
      <c r="I659" s="22"/>
    </row>
    <row r="660" spans="1:9" x14ac:dyDescent="0.3">
      <c r="A660" s="20"/>
      <c r="B660" s="21"/>
      <c r="C660" s="22"/>
      <c r="D660" s="21"/>
      <c r="E660" s="21"/>
      <c r="F660" s="21"/>
      <c r="G660" s="22"/>
      <c r="I660" s="22"/>
    </row>
    <row r="661" spans="1:9" x14ac:dyDescent="0.3">
      <c r="A661" s="20"/>
      <c r="B661" s="21"/>
      <c r="C661" s="22"/>
      <c r="D661" s="21"/>
      <c r="E661" s="21"/>
      <c r="F661" s="21"/>
      <c r="G661" s="22"/>
      <c r="I661" s="22"/>
    </row>
    <row r="662" spans="1:9" x14ac:dyDescent="0.3">
      <c r="A662" s="20"/>
      <c r="B662" s="21"/>
      <c r="C662" s="22"/>
      <c r="D662" s="21"/>
      <c r="E662" s="21"/>
      <c r="F662" s="21"/>
      <c r="G662" s="22"/>
      <c r="I662" s="22"/>
    </row>
    <row r="663" spans="1:9" x14ac:dyDescent="0.3">
      <c r="A663" s="20"/>
      <c r="B663" s="21"/>
      <c r="C663" s="22"/>
      <c r="D663" s="21"/>
      <c r="E663" s="21"/>
      <c r="F663" s="21"/>
      <c r="G663" s="22"/>
      <c r="I663" s="22"/>
    </row>
    <row r="664" spans="1:9" x14ac:dyDescent="0.3">
      <c r="A664" s="20"/>
      <c r="B664" s="21"/>
      <c r="C664" s="22"/>
      <c r="D664" s="21"/>
      <c r="E664" s="21"/>
      <c r="F664" s="21"/>
      <c r="G664" s="22"/>
      <c r="I664" s="22"/>
    </row>
    <row r="665" spans="1:9" x14ac:dyDescent="0.3">
      <c r="A665" s="20"/>
      <c r="B665" s="21"/>
      <c r="C665" s="22"/>
      <c r="D665" s="21"/>
      <c r="E665" s="21"/>
      <c r="F665" s="21"/>
      <c r="G665" s="22"/>
      <c r="I665" s="22"/>
    </row>
    <row r="666" spans="1:9" x14ac:dyDescent="0.3">
      <c r="A666" s="20"/>
      <c r="B666" s="21"/>
      <c r="C666" s="22"/>
      <c r="D666" s="21"/>
      <c r="E666" s="21"/>
      <c r="F666" s="21"/>
      <c r="G666" s="22"/>
      <c r="I666" s="22"/>
    </row>
    <row r="667" spans="1:9" x14ac:dyDescent="0.3">
      <c r="A667" s="20"/>
      <c r="B667" s="21"/>
      <c r="C667" s="22"/>
      <c r="D667" s="21"/>
      <c r="E667" s="21"/>
      <c r="F667" s="21"/>
      <c r="G667" s="22"/>
      <c r="I667" s="22"/>
    </row>
    <row r="668" spans="1:9" x14ac:dyDescent="0.3">
      <c r="A668" s="20"/>
      <c r="B668" s="21"/>
      <c r="C668" s="22"/>
      <c r="D668" s="21"/>
      <c r="E668" s="21"/>
      <c r="F668" s="21"/>
      <c r="G668" s="22"/>
      <c r="I668" s="22"/>
    </row>
    <row r="669" spans="1:9" x14ac:dyDescent="0.3">
      <c r="A669" s="20"/>
      <c r="B669" s="21"/>
      <c r="C669" s="22"/>
      <c r="D669" s="21"/>
      <c r="E669" s="21"/>
      <c r="F669" s="21"/>
      <c r="G669" s="22"/>
      <c r="I669" s="22"/>
    </row>
    <row r="670" spans="1:9" x14ac:dyDescent="0.3">
      <c r="A670" s="20"/>
      <c r="B670" s="21"/>
      <c r="C670" s="22"/>
      <c r="D670" s="21"/>
      <c r="E670" s="21"/>
      <c r="F670" s="21"/>
      <c r="G670" s="22"/>
      <c r="I670" s="22"/>
    </row>
    <row r="671" spans="1:9" x14ac:dyDescent="0.3">
      <c r="A671" s="20"/>
      <c r="B671" s="21"/>
      <c r="C671" s="22"/>
      <c r="D671" s="21"/>
      <c r="E671" s="21"/>
      <c r="F671" s="21"/>
      <c r="G671" s="22"/>
      <c r="I671" s="22"/>
    </row>
    <row r="672" spans="1:9" x14ac:dyDescent="0.3">
      <c r="A672" s="20"/>
      <c r="B672" s="21"/>
      <c r="C672" s="22"/>
      <c r="D672" s="21"/>
      <c r="E672" s="21"/>
      <c r="F672" s="21"/>
      <c r="G672" s="22"/>
      <c r="I672" s="22"/>
    </row>
    <row r="673" spans="1:9" x14ac:dyDescent="0.3">
      <c r="A673" s="20"/>
      <c r="B673" s="21"/>
      <c r="C673" s="22"/>
      <c r="D673" s="21"/>
      <c r="E673" s="21"/>
      <c r="F673" s="21"/>
      <c r="G673" s="22"/>
      <c r="I673" s="22"/>
    </row>
    <row r="674" spans="1:9" x14ac:dyDescent="0.3">
      <c r="A674" s="20"/>
      <c r="B674" s="21"/>
      <c r="C674" s="22"/>
      <c r="D674" s="21"/>
      <c r="E674" s="21"/>
      <c r="F674" s="21"/>
      <c r="G674" s="22"/>
      <c r="I674" s="22"/>
    </row>
    <row r="675" spans="1:9" x14ac:dyDescent="0.3">
      <c r="A675" s="20"/>
      <c r="B675" s="21"/>
      <c r="C675" s="22"/>
      <c r="D675" s="21"/>
      <c r="E675" s="21"/>
      <c r="F675" s="21"/>
      <c r="G675" s="22"/>
      <c r="I675" s="22"/>
    </row>
    <row r="676" spans="1:9" x14ac:dyDescent="0.3">
      <c r="A676" s="20"/>
      <c r="B676" s="21"/>
      <c r="C676" s="22"/>
      <c r="D676" s="21"/>
      <c r="E676" s="21"/>
      <c r="F676" s="21"/>
      <c r="G676" s="22"/>
      <c r="I676" s="22"/>
    </row>
    <row r="677" spans="1:9" x14ac:dyDescent="0.3">
      <c r="A677" s="20"/>
      <c r="B677" s="21"/>
      <c r="C677" s="22"/>
      <c r="D677" s="21"/>
      <c r="E677" s="21"/>
      <c r="F677" s="21"/>
      <c r="G677" s="22"/>
      <c r="I677" s="22"/>
    </row>
    <row r="678" spans="1:9" x14ac:dyDescent="0.3">
      <c r="A678" s="20"/>
      <c r="B678" s="21"/>
      <c r="C678" s="22"/>
      <c r="D678" s="21"/>
      <c r="E678" s="21"/>
      <c r="F678" s="21"/>
      <c r="G678" s="22"/>
      <c r="I678" s="22"/>
    </row>
    <row r="679" spans="1:9" x14ac:dyDescent="0.3">
      <c r="A679" s="20"/>
      <c r="B679" s="21"/>
      <c r="C679" s="22"/>
      <c r="D679" s="21"/>
      <c r="E679" s="21"/>
      <c r="F679" s="21"/>
      <c r="G679" s="22"/>
      <c r="I679" s="22"/>
    </row>
    <row r="680" spans="1:9" x14ac:dyDescent="0.3">
      <c r="A680" s="20"/>
      <c r="B680" s="21"/>
      <c r="C680" s="22"/>
      <c r="D680" s="21"/>
      <c r="E680" s="21"/>
      <c r="F680" s="21"/>
      <c r="G680" s="22"/>
      <c r="I680" s="22"/>
    </row>
    <row r="681" spans="1:9" x14ac:dyDescent="0.3">
      <c r="A681" s="20"/>
      <c r="B681" s="21"/>
      <c r="C681" s="22"/>
      <c r="D681" s="21"/>
      <c r="E681" s="21"/>
      <c r="F681" s="21"/>
      <c r="G681" s="22"/>
      <c r="I681" s="22"/>
    </row>
    <row r="682" spans="1:9" x14ac:dyDescent="0.3">
      <c r="A682" s="20"/>
      <c r="B682" s="21"/>
      <c r="C682" s="22"/>
      <c r="D682" s="21"/>
      <c r="E682" s="21"/>
      <c r="F682" s="21"/>
      <c r="G682" s="22"/>
      <c r="I682" s="22"/>
    </row>
    <row r="683" spans="1:9" x14ac:dyDescent="0.3">
      <c r="A683" s="20"/>
      <c r="B683" s="21"/>
      <c r="C683" s="22"/>
      <c r="D683" s="21"/>
      <c r="E683" s="21"/>
      <c r="F683" s="21"/>
      <c r="G683" s="22"/>
      <c r="I683" s="22"/>
    </row>
    <row r="684" spans="1:9" x14ac:dyDescent="0.3">
      <c r="A684" s="20"/>
      <c r="B684" s="21"/>
      <c r="C684" s="22"/>
      <c r="D684" s="21"/>
      <c r="E684" s="21"/>
      <c r="F684" s="21"/>
      <c r="G684" s="22"/>
      <c r="I684" s="22"/>
    </row>
    <row r="685" spans="1:9" x14ac:dyDescent="0.3">
      <c r="A685" s="20"/>
      <c r="B685" s="21"/>
      <c r="C685" s="22"/>
      <c r="D685" s="21"/>
      <c r="E685" s="21"/>
      <c r="F685" s="21"/>
      <c r="G685" s="22"/>
      <c r="I685" s="22"/>
    </row>
    <row r="686" spans="1:9" x14ac:dyDescent="0.3">
      <c r="A686" s="20"/>
      <c r="B686" s="21"/>
      <c r="C686" s="22"/>
      <c r="D686" s="21"/>
      <c r="E686" s="21"/>
      <c r="F686" s="21"/>
      <c r="G686" s="22"/>
      <c r="I686" s="22"/>
    </row>
    <row r="687" spans="1:9" x14ac:dyDescent="0.3">
      <c r="A687" s="20"/>
      <c r="B687" s="21"/>
      <c r="C687" s="22"/>
      <c r="D687" s="21"/>
      <c r="E687" s="21"/>
      <c r="F687" s="21"/>
      <c r="G687" s="22"/>
      <c r="I687" s="22"/>
    </row>
    <row r="688" spans="1:9" x14ac:dyDescent="0.3">
      <c r="A688" s="20"/>
      <c r="B688" s="21"/>
      <c r="C688" s="22"/>
      <c r="D688" s="21"/>
      <c r="E688" s="21"/>
      <c r="F688" s="21"/>
      <c r="G688" s="22"/>
      <c r="I688" s="22"/>
    </row>
    <row r="689" spans="1:9" x14ac:dyDescent="0.3">
      <c r="A689" s="20"/>
      <c r="B689" s="21"/>
      <c r="C689" s="22"/>
      <c r="D689" s="21"/>
      <c r="E689" s="21"/>
      <c r="F689" s="21"/>
      <c r="G689" s="22"/>
      <c r="I689" s="22"/>
    </row>
    <row r="690" spans="1:9" x14ac:dyDescent="0.3">
      <c r="A690" s="20"/>
      <c r="B690" s="21"/>
      <c r="C690" s="22"/>
      <c r="D690" s="21"/>
      <c r="E690" s="21"/>
      <c r="F690" s="21"/>
      <c r="G690" s="22"/>
      <c r="I690" s="22"/>
    </row>
    <row r="691" spans="1:9" x14ac:dyDescent="0.3">
      <c r="A691" s="20"/>
      <c r="B691" s="21"/>
      <c r="C691" s="22"/>
      <c r="D691" s="21"/>
      <c r="E691" s="21"/>
      <c r="F691" s="21"/>
      <c r="G691" s="22"/>
      <c r="I691" s="22"/>
    </row>
    <row r="692" spans="1:9" x14ac:dyDescent="0.3">
      <c r="A692" s="20"/>
      <c r="B692" s="21"/>
      <c r="C692" s="22"/>
      <c r="D692" s="21"/>
      <c r="E692" s="21"/>
      <c r="F692" s="21"/>
      <c r="G692" s="22"/>
      <c r="I692" s="22"/>
    </row>
    <row r="693" spans="1:9" x14ac:dyDescent="0.3">
      <c r="A693" s="20"/>
      <c r="B693" s="21"/>
      <c r="C693" s="22"/>
      <c r="D693" s="21"/>
      <c r="E693" s="21"/>
      <c r="F693" s="21"/>
      <c r="G693" s="22"/>
      <c r="I693" s="22"/>
    </row>
    <row r="694" spans="1:9" x14ac:dyDescent="0.3">
      <c r="A694" s="20"/>
      <c r="B694" s="21"/>
      <c r="C694" s="22"/>
      <c r="D694" s="21"/>
      <c r="E694" s="21"/>
      <c r="F694" s="21"/>
      <c r="G694" s="22"/>
      <c r="I694" s="22"/>
    </row>
    <row r="695" spans="1:9" x14ac:dyDescent="0.3">
      <c r="A695" s="20"/>
      <c r="B695" s="21"/>
      <c r="C695" s="22"/>
      <c r="D695" s="21"/>
      <c r="E695" s="21"/>
      <c r="F695" s="21"/>
      <c r="G695" s="22"/>
      <c r="I695" s="22"/>
    </row>
    <row r="696" spans="1:9" x14ac:dyDescent="0.3">
      <c r="A696" s="20"/>
      <c r="B696" s="21"/>
      <c r="C696" s="22"/>
      <c r="D696" s="21"/>
      <c r="E696" s="21"/>
      <c r="F696" s="21"/>
      <c r="G696" s="22"/>
      <c r="I696" s="22"/>
    </row>
    <row r="697" spans="1:9" x14ac:dyDescent="0.3">
      <c r="A697" s="20"/>
      <c r="B697" s="21"/>
      <c r="C697" s="22"/>
      <c r="D697" s="21"/>
      <c r="E697" s="21"/>
      <c r="F697" s="21"/>
      <c r="G697" s="22"/>
      <c r="I697" s="22"/>
    </row>
    <row r="698" spans="1:9" x14ac:dyDescent="0.3">
      <c r="A698" s="20"/>
      <c r="B698" s="21"/>
      <c r="C698" s="22"/>
      <c r="D698" s="21"/>
      <c r="E698" s="21"/>
      <c r="F698" s="21"/>
      <c r="G698" s="22"/>
      <c r="I698" s="22"/>
    </row>
    <row r="699" spans="1:9" x14ac:dyDescent="0.3">
      <c r="A699" s="20"/>
      <c r="B699" s="21"/>
      <c r="C699" s="22"/>
      <c r="D699" s="21"/>
      <c r="E699" s="21"/>
      <c r="F699" s="21"/>
      <c r="G699" s="22"/>
      <c r="I699" s="22"/>
    </row>
    <row r="700" spans="1:9" x14ac:dyDescent="0.3">
      <c r="A700" s="20"/>
      <c r="B700" s="21"/>
      <c r="C700" s="22"/>
      <c r="D700" s="21"/>
      <c r="E700" s="21"/>
      <c r="F700" s="21"/>
      <c r="G700" s="22"/>
      <c r="I700" s="22"/>
    </row>
    <row r="701" spans="1:9" x14ac:dyDescent="0.3">
      <c r="A701" s="20"/>
      <c r="B701" s="21"/>
      <c r="C701" s="22"/>
      <c r="D701" s="21"/>
      <c r="E701" s="21"/>
      <c r="F701" s="21"/>
      <c r="G701" s="22"/>
      <c r="I701" s="22"/>
    </row>
    <row r="702" spans="1:9" x14ac:dyDescent="0.3">
      <c r="A702" s="20"/>
      <c r="B702" s="21"/>
      <c r="C702" s="22"/>
      <c r="D702" s="21"/>
      <c r="E702" s="21"/>
      <c r="F702" s="21"/>
      <c r="G702" s="22"/>
      <c r="I702" s="22"/>
    </row>
    <row r="703" spans="1:9" x14ac:dyDescent="0.3">
      <c r="A703" s="20"/>
      <c r="B703" s="21"/>
      <c r="C703" s="22"/>
      <c r="D703" s="21"/>
      <c r="E703" s="21"/>
      <c r="F703" s="21"/>
      <c r="G703" s="22"/>
      <c r="I703" s="22"/>
    </row>
    <row r="704" spans="1:9" x14ac:dyDescent="0.3">
      <c r="A704" s="20"/>
      <c r="B704" s="21"/>
      <c r="C704" s="22"/>
      <c r="D704" s="21"/>
      <c r="E704" s="21"/>
      <c r="F704" s="21"/>
      <c r="G704" s="22"/>
      <c r="I704" s="22"/>
    </row>
    <row r="705" spans="1:9" x14ac:dyDescent="0.3">
      <c r="A705" s="20"/>
      <c r="B705" s="21"/>
      <c r="C705" s="22"/>
      <c r="D705" s="21"/>
      <c r="E705" s="21"/>
      <c r="F705" s="21"/>
      <c r="G705" s="22"/>
      <c r="I705" s="22"/>
    </row>
    <row r="706" spans="1:9" x14ac:dyDescent="0.3">
      <c r="A706" s="20"/>
      <c r="B706" s="21"/>
      <c r="C706" s="22"/>
      <c r="D706" s="21"/>
      <c r="E706" s="21"/>
      <c r="F706" s="21"/>
      <c r="G706" s="22"/>
      <c r="I706" s="22"/>
    </row>
    <row r="707" spans="1:9" x14ac:dyDescent="0.3">
      <c r="A707" s="20"/>
      <c r="B707" s="21"/>
      <c r="C707" s="22"/>
      <c r="D707" s="21"/>
      <c r="E707" s="21"/>
      <c r="F707" s="21"/>
      <c r="G707" s="22"/>
      <c r="I707" s="22"/>
    </row>
    <row r="708" spans="1:9" x14ac:dyDescent="0.3">
      <c r="A708" s="20"/>
      <c r="B708" s="21"/>
      <c r="C708" s="22"/>
      <c r="D708" s="21"/>
      <c r="E708" s="21"/>
      <c r="F708" s="21"/>
      <c r="G708" s="22"/>
      <c r="I708" s="22"/>
    </row>
    <row r="709" spans="1:9" x14ac:dyDescent="0.3">
      <c r="A709" s="20"/>
      <c r="B709" s="21"/>
      <c r="C709" s="22"/>
      <c r="D709" s="21"/>
      <c r="E709" s="21"/>
      <c r="F709" s="21"/>
      <c r="G709" s="22"/>
      <c r="I709" s="22"/>
    </row>
    <row r="710" spans="1:9" x14ac:dyDescent="0.3">
      <c r="A710" s="20"/>
      <c r="B710" s="21"/>
      <c r="C710" s="22"/>
      <c r="D710" s="21"/>
      <c r="E710" s="21"/>
      <c r="F710" s="21"/>
      <c r="G710" s="22"/>
      <c r="I710" s="22"/>
    </row>
    <row r="711" spans="1:9" x14ac:dyDescent="0.3">
      <c r="A711" s="20"/>
      <c r="B711" s="21"/>
      <c r="C711" s="22"/>
      <c r="D711" s="21"/>
      <c r="E711" s="21"/>
      <c r="F711" s="21"/>
      <c r="G711" s="22"/>
      <c r="I711" s="22"/>
    </row>
    <row r="712" spans="1:9" x14ac:dyDescent="0.3">
      <c r="A712" s="20"/>
      <c r="B712" s="21"/>
      <c r="C712" s="22"/>
      <c r="D712" s="21"/>
      <c r="E712" s="21"/>
      <c r="F712" s="21"/>
      <c r="G712" s="22"/>
      <c r="I712" s="22"/>
    </row>
    <row r="713" spans="1:9" x14ac:dyDescent="0.3">
      <c r="A713" s="20"/>
      <c r="B713" s="21"/>
      <c r="C713" s="22"/>
      <c r="D713" s="21"/>
      <c r="E713" s="21"/>
      <c r="F713" s="21"/>
      <c r="G713" s="22"/>
      <c r="I713" s="22"/>
    </row>
    <row r="714" spans="1:9" x14ac:dyDescent="0.3">
      <c r="A714" s="20"/>
      <c r="B714" s="21"/>
      <c r="C714" s="22"/>
      <c r="D714" s="21"/>
      <c r="E714" s="21"/>
      <c r="F714" s="21"/>
      <c r="G714" s="22"/>
      <c r="I714" s="22"/>
    </row>
    <row r="715" spans="1:9" x14ac:dyDescent="0.3">
      <c r="A715" s="20"/>
      <c r="B715" s="21"/>
      <c r="C715" s="22"/>
      <c r="D715" s="21"/>
      <c r="E715" s="21"/>
      <c r="F715" s="21"/>
      <c r="G715" s="22"/>
      <c r="I715" s="22"/>
    </row>
    <row r="716" spans="1:9" x14ac:dyDescent="0.3">
      <c r="A716" s="20"/>
      <c r="B716" s="21"/>
      <c r="C716" s="22"/>
      <c r="D716" s="21"/>
      <c r="E716" s="21"/>
      <c r="F716" s="21"/>
      <c r="G716" s="22"/>
      <c r="I716" s="22"/>
    </row>
    <row r="717" spans="1:9" x14ac:dyDescent="0.3">
      <c r="A717" s="20"/>
      <c r="B717" s="21"/>
      <c r="C717" s="22"/>
      <c r="D717" s="21"/>
      <c r="E717" s="21"/>
      <c r="F717" s="21"/>
      <c r="G717" s="22"/>
      <c r="I717" s="22"/>
    </row>
    <row r="718" spans="1:9" x14ac:dyDescent="0.3">
      <c r="A718" s="20"/>
      <c r="B718" s="21"/>
      <c r="C718" s="22"/>
      <c r="D718" s="21"/>
      <c r="E718" s="21"/>
      <c r="F718" s="21"/>
      <c r="G718" s="22"/>
      <c r="I718" s="22"/>
    </row>
    <row r="719" spans="1:9" x14ac:dyDescent="0.3">
      <c r="A719" s="20"/>
      <c r="B719" s="21"/>
      <c r="C719" s="22"/>
      <c r="D719" s="21"/>
      <c r="E719" s="21"/>
      <c r="F719" s="21"/>
      <c r="G719" s="22"/>
      <c r="I719" s="22"/>
    </row>
    <row r="720" spans="1:9" x14ac:dyDescent="0.3">
      <c r="A720" s="20"/>
      <c r="B720" s="21"/>
      <c r="C720" s="22"/>
      <c r="D720" s="21"/>
      <c r="E720" s="21"/>
      <c r="F720" s="21"/>
      <c r="G720" s="22"/>
      <c r="I720" s="22"/>
    </row>
    <row r="721" spans="1:9" x14ac:dyDescent="0.3">
      <c r="A721" s="20"/>
      <c r="B721" s="21"/>
      <c r="C721" s="22"/>
      <c r="D721" s="21"/>
      <c r="E721" s="21"/>
      <c r="F721" s="21"/>
      <c r="G721" s="22"/>
      <c r="I721" s="22"/>
    </row>
    <row r="722" spans="1:9" x14ac:dyDescent="0.3">
      <c r="A722" s="20"/>
      <c r="B722" s="21"/>
      <c r="C722" s="22"/>
      <c r="D722" s="21"/>
      <c r="E722" s="21"/>
      <c r="F722" s="21"/>
      <c r="G722" s="22"/>
      <c r="I722" s="22"/>
    </row>
    <row r="723" spans="1:9" x14ac:dyDescent="0.3">
      <c r="A723" s="20"/>
      <c r="B723" s="21"/>
      <c r="C723" s="22"/>
      <c r="D723" s="21"/>
      <c r="E723" s="21"/>
      <c r="F723" s="21"/>
      <c r="G723" s="22"/>
      <c r="I723" s="22"/>
    </row>
    <row r="724" spans="1:9" x14ac:dyDescent="0.3">
      <c r="A724" s="20"/>
      <c r="B724" s="21"/>
      <c r="C724" s="22"/>
      <c r="D724" s="21"/>
      <c r="E724" s="21"/>
      <c r="F724" s="21"/>
      <c r="G724" s="22"/>
      <c r="I724" s="22"/>
    </row>
    <row r="725" spans="1:9" x14ac:dyDescent="0.3">
      <c r="A725" s="20"/>
      <c r="B725" s="21"/>
      <c r="C725" s="22"/>
      <c r="D725" s="21"/>
      <c r="E725" s="21"/>
      <c r="F725" s="21"/>
      <c r="G725" s="22"/>
      <c r="I725" s="22"/>
    </row>
    <row r="726" spans="1:9" x14ac:dyDescent="0.3">
      <c r="A726" s="20"/>
      <c r="B726" s="21"/>
      <c r="C726" s="22"/>
      <c r="D726" s="21"/>
      <c r="E726" s="21"/>
      <c r="F726" s="21"/>
      <c r="G726" s="22"/>
      <c r="I726" s="22"/>
    </row>
    <row r="727" spans="1:9" x14ac:dyDescent="0.3">
      <c r="A727" s="20"/>
      <c r="B727" s="21"/>
      <c r="C727" s="22"/>
      <c r="D727" s="21"/>
      <c r="E727" s="21"/>
      <c r="F727" s="21"/>
      <c r="G727" s="22"/>
      <c r="I727" s="22"/>
    </row>
    <row r="728" spans="1:9" x14ac:dyDescent="0.3">
      <c r="A728" s="20"/>
      <c r="B728" s="21"/>
      <c r="C728" s="22"/>
      <c r="D728" s="21"/>
      <c r="E728" s="21"/>
      <c r="F728" s="21"/>
      <c r="G728" s="22"/>
      <c r="I728" s="22"/>
    </row>
    <row r="729" spans="1:9" x14ac:dyDescent="0.3">
      <c r="A729" s="20"/>
      <c r="B729" s="21"/>
      <c r="C729" s="22"/>
      <c r="D729" s="21"/>
      <c r="E729" s="21"/>
      <c r="F729" s="21"/>
      <c r="G729" s="22"/>
      <c r="I729" s="22"/>
    </row>
    <row r="730" spans="1:9" x14ac:dyDescent="0.3">
      <c r="A730" s="20"/>
      <c r="B730" s="21"/>
      <c r="C730" s="22"/>
      <c r="D730" s="21"/>
      <c r="E730" s="21"/>
      <c r="F730" s="21"/>
      <c r="G730" s="22"/>
      <c r="I730" s="22"/>
    </row>
    <row r="731" spans="1:9" x14ac:dyDescent="0.3">
      <c r="A731" s="20"/>
      <c r="B731" s="21"/>
      <c r="C731" s="22"/>
      <c r="D731" s="21"/>
      <c r="E731" s="21"/>
      <c r="F731" s="21"/>
      <c r="G731" s="22"/>
      <c r="I731" s="22"/>
    </row>
    <row r="732" spans="1:9" x14ac:dyDescent="0.3">
      <c r="A732" s="20"/>
      <c r="B732" s="21"/>
      <c r="C732" s="22"/>
      <c r="D732" s="21"/>
      <c r="E732" s="21"/>
      <c r="F732" s="21"/>
      <c r="G732" s="22"/>
      <c r="I732" s="22"/>
    </row>
    <row r="733" spans="1:9" x14ac:dyDescent="0.3">
      <c r="A733" s="20"/>
      <c r="B733" s="21"/>
      <c r="C733" s="22"/>
      <c r="D733" s="21"/>
      <c r="E733" s="21"/>
      <c r="F733" s="21"/>
      <c r="G733" s="22"/>
      <c r="I733" s="22"/>
    </row>
    <row r="734" spans="1:9" x14ac:dyDescent="0.3">
      <c r="A734" s="20"/>
      <c r="B734" s="21"/>
      <c r="C734" s="22"/>
      <c r="D734" s="21"/>
      <c r="E734" s="21"/>
      <c r="F734" s="21"/>
      <c r="G734" s="22"/>
      <c r="I734" s="22"/>
    </row>
    <row r="735" spans="1:9" x14ac:dyDescent="0.3">
      <c r="A735" s="20"/>
      <c r="B735" s="21"/>
      <c r="C735" s="22"/>
      <c r="D735" s="21"/>
      <c r="E735" s="21"/>
      <c r="F735" s="21"/>
      <c r="G735" s="22"/>
      <c r="I735" s="22"/>
    </row>
    <row r="736" spans="1:9" x14ac:dyDescent="0.3">
      <c r="A736" s="60"/>
    </row>
    <row r="737" spans="1:1" x14ac:dyDescent="0.3">
      <c r="A737" s="60"/>
    </row>
    <row r="738" spans="1:1" x14ac:dyDescent="0.3">
      <c r="A738" s="60"/>
    </row>
    <row r="739" spans="1:1" x14ac:dyDescent="0.3">
      <c r="A739" s="60"/>
    </row>
    <row r="740" spans="1:1" x14ac:dyDescent="0.3">
      <c r="A740" s="60"/>
    </row>
    <row r="741" spans="1:1" x14ac:dyDescent="0.3">
      <c r="A741" s="60"/>
    </row>
    <row r="742" spans="1:1" x14ac:dyDescent="0.3">
      <c r="A742" s="60"/>
    </row>
    <row r="743" spans="1:1" x14ac:dyDescent="0.3">
      <c r="A743" s="60"/>
    </row>
    <row r="744" spans="1:1" x14ac:dyDescent="0.3">
      <c r="A744" s="60"/>
    </row>
    <row r="745" spans="1:1" x14ac:dyDescent="0.3">
      <c r="A745" s="60"/>
    </row>
    <row r="746" spans="1:1" x14ac:dyDescent="0.3">
      <c r="A746" s="60"/>
    </row>
    <row r="747" spans="1:1" x14ac:dyDescent="0.3">
      <c r="A747" s="60"/>
    </row>
    <row r="748" spans="1:1" x14ac:dyDescent="0.3">
      <c r="A748" s="60"/>
    </row>
    <row r="749" spans="1:1" x14ac:dyDescent="0.3">
      <c r="A749" s="60"/>
    </row>
    <row r="750" spans="1:1" x14ac:dyDescent="0.3">
      <c r="A750" s="60"/>
    </row>
    <row r="751" spans="1:1" x14ac:dyDescent="0.3">
      <c r="A751" s="60"/>
    </row>
    <row r="752" spans="1:1" x14ac:dyDescent="0.3">
      <c r="A752" s="60"/>
    </row>
    <row r="753" spans="1:1" x14ac:dyDescent="0.3">
      <c r="A753" s="60"/>
    </row>
    <row r="754" spans="1:1" x14ac:dyDescent="0.3">
      <c r="A754" s="60"/>
    </row>
    <row r="755" spans="1:1" x14ac:dyDescent="0.3">
      <c r="A755" s="60"/>
    </row>
    <row r="756" spans="1:1" x14ac:dyDescent="0.3">
      <c r="A756" s="60"/>
    </row>
    <row r="757" spans="1:1" x14ac:dyDescent="0.3">
      <c r="A757" s="60"/>
    </row>
    <row r="758" spans="1:1" x14ac:dyDescent="0.3">
      <c r="A758" s="60"/>
    </row>
    <row r="759" spans="1:1" x14ac:dyDescent="0.3">
      <c r="A759" s="60"/>
    </row>
    <row r="760" spans="1:1" x14ac:dyDescent="0.3">
      <c r="A760" s="60"/>
    </row>
    <row r="761" spans="1:1" x14ac:dyDescent="0.3">
      <c r="A761" s="60"/>
    </row>
    <row r="762" spans="1:1" x14ac:dyDescent="0.3">
      <c r="A762" s="60"/>
    </row>
    <row r="763" spans="1:1" x14ac:dyDescent="0.3">
      <c r="A763" s="60"/>
    </row>
    <row r="764" spans="1:1" x14ac:dyDescent="0.3">
      <c r="A764" s="60"/>
    </row>
    <row r="765" spans="1:1" x14ac:dyDescent="0.3">
      <c r="A765" s="60"/>
    </row>
    <row r="766" spans="1:1" x14ac:dyDescent="0.3">
      <c r="A766" s="60"/>
    </row>
    <row r="767" spans="1:1" x14ac:dyDescent="0.3">
      <c r="A767" s="60"/>
    </row>
    <row r="768" spans="1:1" x14ac:dyDescent="0.3">
      <c r="A768" s="60"/>
    </row>
    <row r="769" spans="1:1" x14ac:dyDescent="0.3">
      <c r="A769" s="60"/>
    </row>
    <row r="770" spans="1:1" x14ac:dyDescent="0.3">
      <c r="A770" s="60"/>
    </row>
    <row r="771" spans="1:1" x14ac:dyDescent="0.3">
      <c r="A771" s="60"/>
    </row>
    <row r="772" spans="1:1" x14ac:dyDescent="0.3">
      <c r="A772" s="60"/>
    </row>
    <row r="773" spans="1:1" x14ac:dyDescent="0.3">
      <c r="A773" s="60"/>
    </row>
    <row r="774" spans="1:1" x14ac:dyDescent="0.3">
      <c r="A774" s="60"/>
    </row>
    <row r="775" spans="1:1" x14ac:dyDescent="0.3">
      <c r="A775" s="60"/>
    </row>
    <row r="776" spans="1:1" x14ac:dyDescent="0.3">
      <c r="A776" s="60"/>
    </row>
    <row r="777" spans="1:1" x14ac:dyDescent="0.3">
      <c r="A777" s="60"/>
    </row>
    <row r="778" spans="1:1" x14ac:dyDescent="0.3">
      <c r="A778" s="60"/>
    </row>
    <row r="779" spans="1:1" x14ac:dyDescent="0.3">
      <c r="A779" s="60"/>
    </row>
    <row r="780" spans="1:1" x14ac:dyDescent="0.3">
      <c r="A780" s="60"/>
    </row>
    <row r="781" spans="1:1" x14ac:dyDescent="0.3">
      <c r="A781" s="60"/>
    </row>
    <row r="782" spans="1:1" x14ac:dyDescent="0.3">
      <c r="A782" s="60"/>
    </row>
    <row r="783" spans="1:1" x14ac:dyDescent="0.3">
      <c r="A783" s="60"/>
    </row>
    <row r="784" spans="1:1" x14ac:dyDescent="0.3">
      <c r="A784" s="60"/>
    </row>
    <row r="785" spans="1:1" x14ac:dyDescent="0.3">
      <c r="A785" s="60"/>
    </row>
    <row r="786" spans="1:1" x14ac:dyDescent="0.3">
      <c r="A786" s="60"/>
    </row>
    <row r="787" spans="1:1" x14ac:dyDescent="0.3">
      <c r="A787" s="60"/>
    </row>
    <row r="788" spans="1:1" x14ac:dyDescent="0.3">
      <c r="A788" s="60"/>
    </row>
    <row r="789" spans="1:1" x14ac:dyDescent="0.3">
      <c r="A789" s="60"/>
    </row>
    <row r="790" spans="1:1" x14ac:dyDescent="0.3">
      <c r="A790" s="60"/>
    </row>
    <row r="791" spans="1:1" x14ac:dyDescent="0.3">
      <c r="A791" s="60"/>
    </row>
    <row r="792" spans="1:1" x14ac:dyDescent="0.3">
      <c r="A792" s="60"/>
    </row>
    <row r="793" spans="1:1" x14ac:dyDescent="0.3">
      <c r="A793" s="60"/>
    </row>
    <row r="794" spans="1:1" x14ac:dyDescent="0.3">
      <c r="A794" s="60"/>
    </row>
    <row r="795" spans="1:1" x14ac:dyDescent="0.3">
      <c r="A795" s="60"/>
    </row>
    <row r="796" spans="1:1" x14ac:dyDescent="0.3">
      <c r="A796" s="60"/>
    </row>
    <row r="797" spans="1:1" x14ac:dyDescent="0.3">
      <c r="A797" s="60"/>
    </row>
    <row r="798" spans="1:1" x14ac:dyDescent="0.3">
      <c r="A798" s="60"/>
    </row>
    <row r="799" spans="1:1" x14ac:dyDescent="0.3">
      <c r="A799" s="60"/>
    </row>
    <row r="800" spans="1:1" x14ac:dyDescent="0.3">
      <c r="A800" s="60"/>
    </row>
    <row r="801" spans="1:1" x14ac:dyDescent="0.3">
      <c r="A801" s="60"/>
    </row>
    <row r="802" spans="1:1" x14ac:dyDescent="0.3">
      <c r="A802" s="60"/>
    </row>
    <row r="803" spans="1:1" x14ac:dyDescent="0.3">
      <c r="A803" s="60"/>
    </row>
    <row r="804" spans="1:1" x14ac:dyDescent="0.3">
      <c r="A804" s="60"/>
    </row>
    <row r="805" spans="1:1" x14ac:dyDescent="0.3">
      <c r="A805" s="60"/>
    </row>
    <row r="806" spans="1:1" x14ac:dyDescent="0.3">
      <c r="A806" s="60"/>
    </row>
    <row r="807" spans="1:1" x14ac:dyDescent="0.3">
      <c r="A807" s="60"/>
    </row>
    <row r="808" spans="1:1" x14ac:dyDescent="0.3">
      <c r="A808" s="60"/>
    </row>
    <row r="809" spans="1:1" x14ac:dyDescent="0.3">
      <c r="A809" s="60"/>
    </row>
    <row r="810" spans="1:1" x14ac:dyDescent="0.3">
      <c r="A810" s="60"/>
    </row>
    <row r="811" spans="1:1" x14ac:dyDescent="0.3">
      <c r="A811" s="60"/>
    </row>
    <row r="812" spans="1:1" x14ac:dyDescent="0.3">
      <c r="A812" s="60"/>
    </row>
    <row r="813" spans="1:1" x14ac:dyDescent="0.3">
      <c r="A813" s="60"/>
    </row>
    <row r="814" spans="1:1" x14ac:dyDescent="0.3">
      <c r="A814" s="60"/>
    </row>
    <row r="815" spans="1:1" x14ac:dyDescent="0.3">
      <c r="A815" s="60"/>
    </row>
    <row r="816" spans="1:1" x14ac:dyDescent="0.3">
      <c r="A816" s="60"/>
    </row>
    <row r="817" spans="1:1" x14ac:dyDescent="0.3">
      <c r="A817" s="60"/>
    </row>
    <row r="818" spans="1:1" x14ac:dyDescent="0.3">
      <c r="A818" s="60"/>
    </row>
    <row r="819" spans="1:1" x14ac:dyDescent="0.3">
      <c r="A819" s="60"/>
    </row>
    <row r="820" spans="1:1" x14ac:dyDescent="0.3">
      <c r="A820" s="60"/>
    </row>
    <row r="821" spans="1:1" x14ac:dyDescent="0.3">
      <c r="A821" s="60"/>
    </row>
    <row r="822" spans="1:1" x14ac:dyDescent="0.3">
      <c r="A822" s="60"/>
    </row>
    <row r="823" spans="1:1" x14ac:dyDescent="0.3">
      <c r="A823" s="60"/>
    </row>
    <row r="824" spans="1:1" x14ac:dyDescent="0.3">
      <c r="A824" s="60"/>
    </row>
    <row r="825" spans="1:1" x14ac:dyDescent="0.3">
      <c r="A825" s="60"/>
    </row>
    <row r="826" spans="1:1" x14ac:dyDescent="0.3">
      <c r="A826" s="60"/>
    </row>
    <row r="827" spans="1:1" x14ac:dyDescent="0.3">
      <c r="A827" s="60"/>
    </row>
    <row r="828" spans="1:1" x14ac:dyDescent="0.3">
      <c r="A828" s="60"/>
    </row>
    <row r="829" spans="1:1" x14ac:dyDescent="0.3">
      <c r="A829" s="60"/>
    </row>
    <row r="830" spans="1:1" x14ac:dyDescent="0.3">
      <c r="A830" s="60"/>
    </row>
    <row r="831" spans="1:1" x14ac:dyDescent="0.3">
      <c r="A831" s="60"/>
    </row>
    <row r="832" spans="1:1" x14ac:dyDescent="0.3">
      <c r="A832" s="60"/>
    </row>
    <row r="833" spans="1:1" x14ac:dyDescent="0.3">
      <c r="A833" s="60"/>
    </row>
    <row r="834" spans="1:1" x14ac:dyDescent="0.3">
      <c r="A834" s="60"/>
    </row>
    <row r="835" spans="1:1" x14ac:dyDescent="0.3">
      <c r="A835" s="60"/>
    </row>
    <row r="836" spans="1:1" x14ac:dyDescent="0.3">
      <c r="A836" s="60"/>
    </row>
    <row r="837" spans="1:1" x14ac:dyDescent="0.3">
      <c r="A837" s="60"/>
    </row>
    <row r="838" spans="1:1" x14ac:dyDescent="0.3">
      <c r="A838" s="60"/>
    </row>
    <row r="839" spans="1:1" x14ac:dyDescent="0.3">
      <c r="A839" s="60"/>
    </row>
    <row r="840" spans="1:1" x14ac:dyDescent="0.3">
      <c r="A840" s="60"/>
    </row>
    <row r="841" spans="1:1" x14ac:dyDescent="0.3">
      <c r="A841" s="60"/>
    </row>
    <row r="842" spans="1:1" x14ac:dyDescent="0.3">
      <c r="A842" s="60"/>
    </row>
    <row r="843" spans="1:1" x14ac:dyDescent="0.3">
      <c r="A843" s="60"/>
    </row>
    <row r="844" spans="1:1" x14ac:dyDescent="0.3">
      <c r="A844" s="60"/>
    </row>
    <row r="845" spans="1:1" x14ac:dyDescent="0.3">
      <c r="A845" s="60"/>
    </row>
    <row r="846" spans="1:1" x14ac:dyDescent="0.3">
      <c r="A846" s="60"/>
    </row>
    <row r="847" spans="1:1" x14ac:dyDescent="0.3">
      <c r="A847" s="60"/>
    </row>
    <row r="848" spans="1:1" x14ac:dyDescent="0.3">
      <c r="A848" s="60"/>
    </row>
    <row r="849" spans="1:1" x14ac:dyDescent="0.3">
      <c r="A849" s="60"/>
    </row>
    <row r="850" spans="1:1" x14ac:dyDescent="0.3">
      <c r="A850" s="60"/>
    </row>
    <row r="851" spans="1:1" x14ac:dyDescent="0.3">
      <c r="A851" s="60"/>
    </row>
    <row r="852" spans="1:1" x14ac:dyDescent="0.3">
      <c r="A852" s="60"/>
    </row>
    <row r="853" spans="1:1" x14ac:dyDescent="0.3">
      <c r="A853" s="60"/>
    </row>
    <row r="854" spans="1:1" x14ac:dyDescent="0.3">
      <c r="A854" s="60"/>
    </row>
    <row r="855" spans="1:1" x14ac:dyDescent="0.3">
      <c r="A855" s="60"/>
    </row>
    <row r="856" spans="1:1" x14ac:dyDescent="0.3">
      <c r="A856" s="60"/>
    </row>
    <row r="857" spans="1:1" x14ac:dyDescent="0.3">
      <c r="A857" s="60"/>
    </row>
    <row r="858" spans="1:1" x14ac:dyDescent="0.3">
      <c r="A858" s="60"/>
    </row>
    <row r="859" spans="1:1" x14ac:dyDescent="0.3">
      <c r="A859" s="60"/>
    </row>
    <row r="860" spans="1:1" x14ac:dyDescent="0.3">
      <c r="A860" s="60"/>
    </row>
    <row r="861" spans="1:1" x14ac:dyDescent="0.3">
      <c r="A861" s="60"/>
    </row>
    <row r="862" spans="1:1" x14ac:dyDescent="0.3">
      <c r="A862" s="60"/>
    </row>
    <row r="863" spans="1:1" x14ac:dyDescent="0.3">
      <c r="A863" s="60"/>
    </row>
    <row r="864" spans="1:1" x14ac:dyDescent="0.3">
      <c r="A864" s="60"/>
    </row>
    <row r="865" spans="1:1" x14ac:dyDescent="0.3">
      <c r="A865" s="60"/>
    </row>
    <row r="866" spans="1:1" x14ac:dyDescent="0.3">
      <c r="A866" s="60"/>
    </row>
    <row r="867" spans="1:1" x14ac:dyDescent="0.3">
      <c r="A867" s="60"/>
    </row>
    <row r="868" spans="1:1" x14ac:dyDescent="0.3">
      <c r="A868" s="60"/>
    </row>
    <row r="869" spans="1:1" x14ac:dyDescent="0.3">
      <c r="A869" s="60"/>
    </row>
    <row r="870" spans="1:1" x14ac:dyDescent="0.3">
      <c r="A870" s="60"/>
    </row>
    <row r="871" spans="1:1" x14ac:dyDescent="0.3">
      <c r="A871" s="60"/>
    </row>
    <row r="872" spans="1:1" x14ac:dyDescent="0.3">
      <c r="A872" s="60"/>
    </row>
    <row r="873" spans="1:1" x14ac:dyDescent="0.3">
      <c r="A873" s="60"/>
    </row>
    <row r="874" spans="1:1" x14ac:dyDescent="0.3">
      <c r="A874" s="60"/>
    </row>
    <row r="875" spans="1:1" x14ac:dyDescent="0.3">
      <c r="A875" s="60"/>
    </row>
    <row r="876" spans="1:1" x14ac:dyDescent="0.3">
      <c r="A876" s="60"/>
    </row>
    <row r="877" spans="1:1" x14ac:dyDescent="0.3">
      <c r="A877" s="60"/>
    </row>
    <row r="878" spans="1:1" x14ac:dyDescent="0.3">
      <c r="A878" s="60"/>
    </row>
    <row r="879" spans="1:1" x14ac:dyDescent="0.3">
      <c r="A879" s="60"/>
    </row>
    <row r="880" spans="1:1" x14ac:dyDescent="0.3">
      <c r="A880" s="60"/>
    </row>
    <row r="881" spans="1:1" x14ac:dyDescent="0.3">
      <c r="A881" s="60"/>
    </row>
    <row r="882" spans="1:1" x14ac:dyDescent="0.3">
      <c r="A882" s="60"/>
    </row>
    <row r="883" spans="1:1" x14ac:dyDescent="0.3">
      <c r="A883" s="60"/>
    </row>
    <row r="884" spans="1:1" x14ac:dyDescent="0.3">
      <c r="A884" s="60"/>
    </row>
    <row r="885" spans="1:1" x14ac:dyDescent="0.3">
      <c r="A885" s="60"/>
    </row>
    <row r="886" spans="1:1" x14ac:dyDescent="0.3">
      <c r="A886" s="60"/>
    </row>
    <row r="887" spans="1:1" x14ac:dyDescent="0.3">
      <c r="A887" s="60"/>
    </row>
    <row r="888" spans="1:1" x14ac:dyDescent="0.3">
      <c r="A888" s="60"/>
    </row>
    <row r="889" spans="1:1" x14ac:dyDescent="0.3">
      <c r="A889" s="60"/>
    </row>
    <row r="890" spans="1:1" x14ac:dyDescent="0.3">
      <c r="A890" s="60"/>
    </row>
    <row r="891" spans="1:1" x14ac:dyDescent="0.3">
      <c r="A891" s="60"/>
    </row>
    <row r="892" spans="1:1" x14ac:dyDescent="0.3">
      <c r="A892" s="60"/>
    </row>
    <row r="893" spans="1:1" x14ac:dyDescent="0.3">
      <c r="A893" s="60"/>
    </row>
    <row r="894" spans="1:1" x14ac:dyDescent="0.3">
      <c r="A894" s="60"/>
    </row>
    <row r="895" spans="1:1" x14ac:dyDescent="0.3">
      <c r="A895" s="60"/>
    </row>
    <row r="896" spans="1:1" x14ac:dyDescent="0.3">
      <c r="A896" s="60"/>
    </row>
    <row r="897" spans="1:1" x14ac:dyDescent="0.3">
      <c r="A897" s="60"/>
    </row>
    <row r="898" spans="1:1" x14ac:dyDescent="0.3">
      <c r="A898" s="60"/>
    </row>
    <row r="899" spans="1:1" x14ac:dyDescent="0.3">
      <c r="A899" s="60"/>
    </row>
  </sheetData>
  <customSheetViews>
    <customSheetView guid="{A1ED840D-9262-400A-A3E4-A0A273B07791}" scale="50" showPageBreaks="1" fitToPage="1" printArea="1" view="pageBreakPreview">
      <pane ySplit="6" topLeftCell="A607" activePane="bottomLeft" state="frozen"/>
      <selection pane="bottomLeft" activeCell="F356" sqref="F356"/>
      <rowBreaks count="17" manualBreakCount="17">
        <brk id="27" max="7" man="1"/>
        <brk id="82" max="7" man="1"/>
        <brk id="111" max="7" man="1"/>
        <brk id="132" max="7" man="1"/>
        <brk id="155" max="7" man="1"/>
        <brk id="180" max="7" man="1"/>
        <brk id="206" max="7" man="1"/>
        <brk id="238" max="7" man="1"/>
        <brk id="260" max="7" man="1"/>
        <brk id="292" max="7" man="1"/>
        <brk id="332" max="7" man="1"/>
        <brk id="347" max="7" man="1"/>
        <brk id="379" max="7" man="1"/>
        <brk id="467" max="7" man="1"/>
        <brk id="491" max="7" man="1"/>
        <brk id="522" max="7" man="1"/>
        <brk id="604" max="7" man="1"/>
      </rowBreaks>
      <pageMargins left="0.7" right="0.7" top="0.75" bottom="0.75" header="0.3" footer="0.3"/>
      <pageSetup paperSize="9" scale="49" fitToHeight="0" orientation="landscape" r:id="rId1"/>
    </customSheetView>
    <customSheetView guid="{5B659C23-382E-4E16-9B72-C78C0AFA6DCD}" scale="60" showPageBreaks="1" printArea="1" hiddenRows="1" view="pageBreakPreview" topLeftCell="B1">
      <pane ySplit="6" topLeftCell="A483" activePane="bottomLeft" state="frozen"/>
      <selection pane="bottomLeft" activeCell="G490" sqref="G490:G491"/>
      <rowBreaks count="2" manualBreakCount="2">
        <brk id="38" max="16383" man="1"/>
        <brk id="201" max="7" man="1"/>
      </rowBreaks>
      <pageMargins left="0.7" right="0.7" top="0.75" bottom="0.75" header="0.3" footer="0.3"/>
      <pageSetup paperSize="9" scale="46" orientation="landscape" r:id="rId2"/>
    </customSheetView>
    <customSheetView guid="{22A7B1C3-F013-4CAE-80C6-D674DA0A37C7}" scale="64" showPageBreaks="1" printArea="1" view="pageBreakPreview">
      <pane ySplit="6" topLeftCell="A605" activePane="bottomLeft" state="frozen"/>
      <selection pane="bottomLeft" activeCell="B591" sqref="B591"/>
      <rowBreaks count="22" manualBreakCount="22">
        <brk id="22" max="7" man="1"/>
        <brk id="49" max="7" man="1"/>
        <brk id="74" max="7" man="1"/>
        <brk id="123" max="7" man="1"/>
        <brk id="139" max="7" man="1"/>
        <brk id="157" max="7" man="1"/>
        <brk id="178" max="7" man="1"/>
        <brk id="199" max="7" man="1"/>
        <brk id="251" max="7" man="1"/>
        <brk id="280" max="7" man="1"/>
        <brk id="332" max="7" man="1"/>
        <brk id="369" max="7" man="1"/>
        <brk id="446" max="7" man="1"/>
        <brk id="465" max="7" man="1"/>
        <brk id="484" max="7" man="1"/>
        <brk id="510" max="7" man="1"/>
        <brk id="525" max="7" man="1"/>
        <brk id="533" max="7" man="1"/>
        <brk id="539" max="7" man="1"/>
        <brk id="556" max="7" man="1"/>
        <brk id="575" max="7" man="1"/>
        <brk id="588" max="7" man="1"/>
      </rowBreaks>
      <pageMargins left="0.51181102362204722" right="0.51181102362204722" top="0.74803149606299213" bottom="0.55118110236220474" header="0.31496062992125984" footer="0.31496062992125984"/>
      <pageSetup paperSize="9" scale="50" fitToHeight="0" orientation="landscape" r:id="rId3"/>
    </customSheetView>
    <customSheetView guid="{0BE1C96E-49B3-442F-A485-28A6DB1F39F7}" scale="55" showPageBreaks="1" printArea="1" hiddenRows="1" view="pageBreakPreview">
      <pane ySplit="6" topLeftCell="A519" activePane="bottomLeft" state="frozen"/>
      <selection pane="bottomLeft" activeCell="H554" sqref="H554:H557"/>
      <rowBreaks count="2" manualBreakCount="2">
        <brk id="38" max="16383" man="1"/>
        <brk id="199" max="8" man="1"/>
      </rowBreaks>
      <pageMargins left="0.7" right="0.7" top="0.75" bottom="0.75" header="0.3" footer="0.3"/>
      <pageSetup paperSize="9" scale="46" orientation="landscape" r:id="rId4"/>
    </customSheetView>
    <customSheetView guid="{A5688F50-18CC-411F-9E44-9F242B37BBAC}" scale="60" showPageBreaks="1" fitToPage="1" printArea="1" hiddenRows="1" view="pageBreakPreview">
      <pane ySplit="6" topLeftCell="A552" activePane="bottomLeft" state="frozen"/>
      <selection pane="bottomLeft" activeCell="B537" sqref="B537"/>
      <rowBreaks count="4" manualBreakCount="4">
        <brk id="64" max="7" man="1"/>
        <brk id="123" max="7" man="1"/>
        <brk id="158" max="7" man="1"/>
        <brk id="259" max="8" man="1"/>
      </rowBreaks>
      <pageMargins left="0.7" right="0.7" top="0.75" bottom="0.75" header="0.3" footer="0.3"/>
      <pageSetup paperSize="9" scale="32" fitToHeight="0" orientation="portrait" r:id="rId5"/>
    </customSheetView>
    <customSheetView guid="{A334A05A-127E-42AA-A7AB-FC03F2AA04FA}" scale="55" showPageBreaks="1" printArea="1" view="pageBreakPreview">
      <pane ySplit="6" topLeftCell="A340" activePane="bottomLeft" state="frozen"/>
      <selection pane="bottomLeft" activeCell="F343" sqref="F343"/>
      <rowBreaks count="2" manualBreakCount="2">
        <brk id="38" max="16383" man="1"/>
        <brk id="184" max="8" man="1"/>
      </rowBreaks>
      <pageMargins left="0.7" right="0.7" top="0.75" bottom="0.75" header="0.3" footer="0.3"/>
      <pageSetup paperSize="9" scale="46" orientation="landscape" r:id="rId6"/>
    </customSheetView>
    <customSheetView guid="{F27E1175-45B7-4B14-890D-73F36FE6173C}" scale="90" showPageBreaks="1" printArea="1" hiddenRows="1" view="pageBreakPreview">
      <pane ySplit="6" topLeftCell="A317" activePane="bottomLeft" state="frozen"/>
      <selection pane="bottomLeft" activeCell="B353" sqref="B353"/>
      <rowBreaks count="2" manualBreakCount="2">
        <brk id="38" max="16383" man="1"/>
        <brk id="182" max="8" man="1"/>
      </rowBreaks>
      <pageMargins left="0.7" right="0.7" top="0.75" bottom="0.75" header="0.3" footer="0.3"/>
      <pageSetup paperSize="9" scale="46" orientation="landscape" r:id="rId7"/>
    </customSheetView>
    <customSheetView guid="{5F46FDDA-547D-4FFB-A6F9-C100087A078C}" scale="64" showPageBreaks="1" fitToPage="1" printArea="1" view="pageBreakPreview">
      <pane ySplit="6" topLeftCell="A613" activePane="bottomLeft" state="frozen"/>
      <selection pane="bottomLeft" activeCell="B115" sqref="B115"/>
      <rowBreaks count="12" manualBreakCount="12">
        <brk id="25" max="7" man="1"/>
        <brk id="58" max="7" man="1"/>
        <brk id="86" max="7" man="1"/>
        <brk id="114" max="7" man="1"/>
        <brk id="139" max="7" man="1"/>
        <brk id="285" max="7" man="1"/>
        <brk id="374" max="7" man="1"/>
        <brk id="491" max="7" man="1"/>
        <brk id="522" max="7" man="1"/>
        <brk id="531" max="7" man="1"/>
        <brk id="535" max="7" man="1"/>
        <brk id="579" max="7" man="1"/>
      </rowBreaks>
      <pageMargins left="0.7" right="0.7" top="0.75" bottom="0.75" header="0.3" footer="0.3"/>
      <pageSetup paperSize="9" scale="49" fitToHeight="0" orientation="landscape" r:id="rId8"/>
    </customSheetView>
    <customSheetView guid="{97D9469E-8D3D-4E59-B0B2-48D2B79B1083}" scale="55" showPageBreaks="1" printArea="1" hiddenRows="1" view="pageBreakPreview">
      <pane ySplit="6" topLeftCell="A156" activePane="bottomLeft" state="frozen"/>
      <selection pane="bottomLeft" activeCell="J163" sqref="J163"/>
      <rowBreaks count="4" manualBreakCount="4">
        <brk id="23" max="7" man="1"/>
        <brk id="65" max="7" man="1"/>
        <brk id="87" max="7" man="1"/>
        <brk id="178" max="7" man="1"/>
      </rowBreaks>
      <pageMargins left="0.70866141732283472" right="0.70866141732283472" top="0.74803149606299213" bottom="0.74803149606299213" header="0.31496062992125984" footer="0.31496062992125984"/>
      <pageSetup paperSize="9" scale="46" orientation="landscape" r:id="rId9"/>
    </customSheetView>
  </customSheetViews>
  <mergeCells count="590">
    <mergeCell ref="A580:A582"/>
    <mergeCell ref="A608:A611"/>
    <mergeCell ref="A616:A618"/>
    <mergeCell ref="G609:G611"/>
    <mergeCell ref="G590:G592"/>
    <mergeCell ref="G587:G588"/>
    <mergeCell ref="A589:A592"/>
    <mergeCell ref="A612:H612"/>
    <mergeCell ref="A615:H615"/>
    <mergeCell ref="G581:G582"/>
    <mergeCell ref="H581:H582"/>
    <mergeCell ref="H617:H618"/>
    <mergeCell ref="A418:A419"/>
    <mergeCell ref="A422:A423"/>
    <mergeCell ref="A425:A427"/>
    <mergeCell ref="A489:A491"/>
    <mergeCell ref="A492:A494"/>
    <mergeCell ref="A495:A497"/>
    <mergeCell ref="A456:A458"/>
    <mergeCell ref="A442:A444"/>
    <mergeCell ref="A451:A453"/>
    <mergeCell ref="A482:A484"/>
    <mergeCell ref="A439:A441"/>
    <mergeCell ref="A357:A359"/>
    <mergeCell ref="A362:A365"/>
    <mergeCell ref="A366:A369"/>
    <mergeCell ref="A370:A373"/>
    <mergeCell ref="A380:A383"/>
    <mergeCell ref="A389:A391"/>
    <mergeCell ref="A406:A407"/>
    <mergeCell ref="A410:A411"/>
    <mergeCell ref="A414:A415"/>
    <mergeCell ref="A271:A273"/>
    <mergeCell ref="A275:A277"/>
    <mergeCell ref="A278:A280"/>
    <mergeCell ref="A283:A285"/>
    <mergeCell ref="A287:A289"/>
    <mergeCell ref="A290:A292"/>
    <mergeCell ref="A334:A336"/>
    <mergeCell ref="A342:A344"/>
    <mergeCell ref="A348:A352"/>
    <mergeCell ref="A242:A244"/>
    <mergeCell ref="A246:A248"/>
    <mergeCell ref="A249:A251"/>
    <mergeCell ref="A252:A254"/>
    <mergeCell ref="A255:A257"/>
    <mergeCell ref="A258:A260"/>
    <mergeCell ref="A262:A264"/>
    <mergeCell ref="A265:A267"/>
    <mergeCell ref="A268:A270"/>
    <mergeCell ref="A134:A136"/>
    <mergeCell ref="A137:A139"/>
    <mergeCell ref="A141:A143"/>
    <mergeCell ref="A144:A146"/>
    <mergeCell ref="A149:A151"/>
    <mergeCell ref="A153:A155"/>
    <mergeCell ref="A158:A161"/>
    <mergeCell ref="A164:A167"/>
    <mergeCell ref="A168:A170"/>
    <mergeCell ref="A105:A107"/>
    <mergeCell ref="A109:A111"/>
    <mergeCell ref="A112:A114"/>
    <mergeCell ref="A115:A117"/>
    <mergeCell ref="A118:A120"/>
    <mergeCell ref="A121:A123"/>
    <mergeCell ref="A124:A126"/>
    <mergeCell ref="A127:A129"/>
    <mergeCell ref="A130:A132"/>
    <mergeCell ref="A69:A71"/>
    <mergeCell ref="A72:A74"/>
    <mergeCell ref="A76:A78"/>
    <mergeCell ref="A84:A86"/>
    <mergeCell ref="A87:A89"/>
    <mergeCell ref="A90:A92"/>
    <mergeCell ref="A94:A96"/>
    <mergeCell ref="A97:A99"/>
    <mergeCell ref="A101:A103"/>
    <mergeCell ref="A8:A10"/>
    <mergeCell ref="A11:A13"/>
    <mergeCell ref="A14:A16"/>
    <mergeCell ref="A17:A19"/>
    <mergeCell ref="A20:A22"/>
    <mergeCell ref="A25:A27"/>
    <mergeCell ref="A28:A30"/>
    <mergeCell ref="A31:A33"/>
    <mergeCell ref="A35:A37"/>
    <mergeCell ref="G131:G132"/>
    <mergeCell ref="H131:H132"/>
    <mergeCell ref="H584:H585"/>
    <mergeCell ref="G479:G480"/>
    <mergeCell ref="H479:H480"/>
    <mergeCell ref="G473:G474"/>
    <mergeCell ref="H363:H365"/>
    <mergeCell ref="G363:G365"/>
    <mergeCell ref="G367:G369"/>
    <mergeCell ref="H367:H369"/>
    <mergeCell ref="G457:G458"/>
    <mergeCell ref="H457:H458"/>
    <mergeCell ref="A521:H521"/>
    <mergeCell ref="A532:A533"/>
    <mergeCell ref="B532:B533"/>
    <mergeCell ref="G532:G533"/>
    <mergeCell ref="H530:H531"/>
    <mergeCell ref="H565:H566"/>
    <mergeCell ref="E495:E497"/>
    <mergeCell ref="A530:A531"/>
    <mergeCell ref="B530:B531"/>
    <mergeCell ref="G493:G494"/>
    <mergeCell ref="H493:H494"/>
    <mergeCell ref="H496:H497"/>
    <mergeCell ref="H110:H111"/>
    <mergeCell ref="H113:H114"/>
    <mergeCell ref="H116:H117"/>
    <mergeCell ref="H119:H120"/>
    <mergeCell ref="H122:H123"/>
    <mergeCell ref="H125:H126"/>
    <mergeCell ref="H128:H129"/>
    <mergeCell ref="H324:H325"/>
    <mergeCell ref="H426:H427"/>
    <mergeCell ref="H420:H421"/>
    <mergeCell ref="H288:H289"/>
    <mergeCell ref="H291:H292"/>
    <mergeCell ref="H296:H297"/>
    <mergeCell ref="H301:H302"/>
    <mergeCell ref="H312:H313"/>
    <mergeCell ref="H318:H319"/>
    <mergeCell ref="H159:H161"/>
    <mergeCell ref="H150:H151"/>
    <mergeCell ref="H154:H155"/>
    <mergeCell ref="A195:H195"/>
    <mergeCell ref="A198:H198"/>
    <mergeCell ref="G110:G111"/>
    <mergeCell ref="G113:G114"/>
    <mergeCell ref="G116:G117"/>
    <mergeCell ref="E461:E462"/>
    <mergeCell ref="G461:G462"/>
    <mergeCell ref="H461:H462"/>
    <mergeCell ref="A459:H459"/>
    <mergeCell ref="H487:H488"/>
    <mergeCell ref="H490:H491"/>
    <mergeCell ref="G490:G491"/>
    <mergeCell ref="G464:G465"/>
    <mergeCell ref="H464:H465"/>
    <mergeCell ref="G476:G477"/>
    <mergeCell ref="H476:H477"/>
    <mergeCell ref="H473:H474"/>
    <mergeCell ref="G470:G471"/>
    <mergeCell ref="H470:H471"/>
    <mergeCell ref="A460:A462"/>
    <mergeCell ref="A463:A465"/>
    <mergeCell ref="A469:A471"/>
    <mergeCell ref="A472:A474"/>
    <mergeCell ref="A475:A477"/>
    <mergeCell ref="A478:A480"/>
    <mergeCell ref="E486:E488"/>
    <mergeCell ref="E489:E491"/>
    <mergeCell ref="G487:G488"/>
    <mergeCell ref="A486:A488"/>
    <mergeCell ref="G496:G497"/>
    <mergeCell ref="H541:H542"/>
    <mergeCell ref="G541:G542"/>
    <mergeCell ref="H532:H533"/>
    <mergeCell ref="H534:H535"/>
    <mergeCell ref="A534:A535"/>
    <mergeCell ref="B534:B535"/>
    <mergeCell ref="G534:G535"/>
    <mergeCell ref="A540:A542"/>
    <mergeCell ref="E440:E441"/>
    <mergeCell ref="G440:G441"/>
    <mergeCell ref="H440:H441"/>
    <mergeCell ref="E443:E444"/>
    <mergeCell ref="G443:G444"/>
    <mergeCell ref="H443:H444"/>
    <mergeCell ref="E452:E453"/>
    <mergeCell ref="G452:G453"/>
    <mergeCell ref="H452:H453"/>
    <mergeCell ref="E457:E458"/>
    <mergeCell ref="G371:G373"/>
    <mergeCell ref="H371:H373"/>
    <mergeCell ref="H380:H381"/>
    <mergeCell ref="H382:H383"/>
    <mergeCell ref="G382:G383"/>
    <mergeCell ref="H376:H377"/>
    <mergeCell ref="H378:H379"/>
    <mergeCell ref="G350:G352"/>
    <mergeCell ref="H350:H352"/>
    <mergeCell ref="G358:G359"/>
    <mergeCell ref="H358:H359"/>
    <mergeCell ref="A375:H375"/>
    <mergeCell ref="G378:G379"/>
    <mergeCell ref="H408:H409"/>
    <mergeCell ref="H412:H413"/>
    <mergeCell ref="G426:G427"/>
    <mergeCell ref="H429:H430"/>
    <mergeCell ref="G429:G430"/>
    <mergeCell ref="H433:H434"/>
    <mergeCell ref="G433:G434"/>
    <mergeCell ref="A424:H424"/>
    <mergeCell ref="A428:A430"/>
    <mergeCell ref="A432:A434"/>
    <mergeCell ref="G318:G319"/>
    <mergeCell ref="G335:G336"/>
    <mergeCell ref="H335:H336"/>
    <mergeCell ref="H338:H339"/>
    <mergeCell ref="G343:G344"/>
    <mergeCell ref="H343:H344"/>
    <mergeCell ref="C348:C349"/>
    <mergeCell ref="D348:D349"/>
    <mergeCell ref="E348:E349"/>
    <mergeCell ref="F348:F349"/>
    <mergeCell ref="H348:H349"/>
    <mergeCell ref="B333:H333"/>
    <mergeCell ref="A341:H341"/>
    <mergeCell ref="B348:B349"/>
    <mergeCell ref="G348:G349"/>
    <mergeCell ref="A338:A339"/>
    <mergeCell ref="B338:B339"/>
    <mergeCell ref="G243:G244"/>
    <mergeCell ref="H243:H244"/>
    <mergeCell ref="G227:G228"/>
    <mergeCell ref="G230:G231"/>
    <mergeCell ref="G321:G322"/>
    <mergeCell ref="H321:H322"/>
    <mergeCell ref="G329:G330"/>
    <mergeCell ref="H329:H330"/>
    <mergeCell ref="A293:H293"/>
    <mergeCell ref="A304:H304"/>
    <mergeCell ref="A308:H308"/>
    <mergeCell ref="B310:H310"/>
    <mergeCell ref="A320:A322"/>
    <mergeCell ref="A323:A325"/>
    <mergeCell ref="A328:A330"/>
    <mergeCell ref="G288:G289"/>
    <mergeCell ref="G291:G292"/>
    <mergeCell ref="G296:G297"/>
    <mergeCell ref="G301:G302"/>
    <mergeCell ref="A317:A319"/>
    <mergeCell ref="A295:A297"/>
    <mergeCell ref="A300:A302"/>
    <mergeCell ref="A311:A313"/>
    <mergeCell ref="G312:G313"/>
    <mergeCell ref="A187:H187"/>
    <mergeCell ref="A184:A186"/>
    <mergeCell ref="A188:A190"/>
    <mergeCell ref="G234:G235"/>
    <mergeCell ref="H234:H235"/>
    <mergeCell ref="G237:G238"/>
    <mergeCell ref="H237:H238"/>
    <mergeCell ref="G240:G241"/>
    <mergeCell ref="H240:H241"/>
    <mergeCell ref="A233:A235"/>
    <mergeCell ref="A236:A238"/>
    <mergeCell ref="A239:A241"/>
    <mergeCell ref="A229:A231"/>
    <mergeCell ref="G224:G225"/>
    <mergeCell ref="A193:H193"/>
    <mergeCell ref="B200:H200"/>
    <mergeCell ref="H224:H225"/>
    <mergeCell ref="H227:H228"/>
    <mergeCell ref="A211:A213"/>
    <mergeCell ref="A208:A210"/>
    <mergeCell ref="G212:G213"/>
    <mergeCell ref="H212:H213"/>
    <mergeCell ref="G209:G210"/>
    <mergeCell ref="A214:A216"/>
    <mergeCell ref="G269:G270"/>
    <mergeCell ref="H269:H270"/>
    <mergeCell ref="G272:G273"/>
    <mergeCell ref="H272:H273"/>
    <mergeCell ref="G276:G277"/>
    <mergeCell ref="H276:H277"/>
    <mergeCell ref="G279:G280"/>
    <mergeCell ref="H279:H280"/>
    <mergeCell ref="G284:G285"/>
    <mergeCell ref="H284:H285"/>
    <mergeCell ref="I507:I509"/>
    <mergeCell ref="A558:A560"/>
    <mergeCell ref="A561:A563"/>
    <mergeCell ref="A564:A566"/>
    <mergeCell ref="A549:A551"/>
    <mergeCell ref="A500:A502"/>
    <mergeCell ref="A507:A509"/>
    <mergeCell ref="A512:A514"/>
    <mergeCell ref="A515:A517"/>
    <mergeCell ref="H516:H517"/>
    <mergeCell ref="H513:H514"/>
    <mergeCell ref="H508:H509"/>
    <mergeCell ref="H501:H502"/>
    <mergeCell ref="G501:G502"/>
    <mergeCell ref="G508:G509"/>
    <mergeCell ref="G513:G514"/>
    <mergeCell ref="G516:G517"/>
    <mergeCell ref="I532:I533"/>
    <mergeCell ref="G550:G551"/>
    <mergeCell ref="H550:H551"/>
    <mergeCell ref="I534:I535"/>
    <mergeCell ref="G538:G539"/>
    <mergeCell ref="I538:I539"/>
    <mergeCell ref="A524:A525"/>
    <mergeCell ref="I570:I572"/>
    <mergeCell ref="G559:G560"/>
    <mergeCell ref="G562:G563"/>
    <mergeCell ref="G565:G566"/>
    <mergeCell ref="G571:G572"/>
    <mergeCell ref="I558:I560"/>
    <mergeCell ref="I561:I563"/>
    <mergeCell ref="I564:I566"/>
    <mergeCell ref="G568:G569"/>
    <mergeCell ref="H568:H569"/>
    <mergeCell ref="H571:H572"/>
    <mergeCell ref="A619:H619"/>
    <mergeCell ref="B557:H557"/>
    <mergeCell ref="A543:A544"/>
    <mergeCell ref="B543:B544"/>
    <mergeCell ref="G543:G544"/>
    <mergeCell ref="A547:A548"/>
    <mergeCell ref="B547:B548"/>
    <mergeCell ref="G547:G548"/>
    <mergeCell ref="A601:H601"/>
    <mergeCell ref="B605:H605"/>
    <mergeCell ref="B586:B587"/>
    <mergeCell ref="H543:H544"/>
    <mergeCell ref="A552:A556"/>
    <mergeCell ref="G553:G556"/>
    <mergeCell ref="H553:H556"/>
    <mergeCell ref="H545:H546"/>
    <mergeCell ref="H547:H548"/>
    <mergeCell ref="A567:A569"/>
    <mergeCell ref="A570:A572"/>
    <mergeCell ref="H559:H560"/>
    <mergeCell ref="H562:H563"/>
    <mergeCell ref="A586:A588"/>
    <mergeCell ref="H610:H611"/>
    <mergeCell ref="G617:G618"/>
    <mergeCell ref="I586:I587"/>
    <mergeCell ref="B594:H594"/>
    <mergeCell ref="A597:H597"/>
    <mergeCell ref="B573:H573"/>
    <mergeCell ref="B583:H583"/>
    <mergeCell ref="A584:A585"/>
    <mergeCell ref="B584:B585"/>
    <mergeCell ref="I584:I585"/>
    <mergeCell ref="I536:I537"/>
    <mergeCell ref="A538:A539"/>
    <mergeCell ref="B538:B539"/>
    <mergeCell ref="I547:I548"/>
    <mergeCell ref="I543:I544"/>
    <mergeCell ref="A545:A546"/>
    <mergeCell ref="B545:B546"/>
    <mergeCell ref="G545:G546"/>
    <mergeCell ref="I545:I546"/>
    <mergeCell ref="A536:A537"/>
    <mergeCell ref="B536:B537"/>
    <mergeCell ref="G536:G537"/>
    <mergeCell ref="G584:G585"/>
    <mergeCell ref="H536:H537"/>
    <mergeCell ref="H538:H539"/>
    <mergeCell ref="I567:I569"/>
    <mergeCell ref="I524:I525"/>
    <mergeCell ref="A526:A527"/>
    <mergeCell ref="B526:B527"/>
    <mergeCell ref="G526:G527"/>
    <mergeCell ref="I526:I527"/>
    <mergeCell ref="A528:A529"/>
    <mergeCell ref="B528:B529"/>
    <mergeCell ref="G528:G529"/>
    <mergeCell ref="I528:I529"/>
    <mergeCell ref="B524:B525"/>
    <mergeCell ref="G524:G525"/>
    <mergeCell ref="H524:H525"/>
    <mergeCell ref="H526:H527"/>
    <mergeCell ref="H528:H529"/>
    <mergeCell ref="I500:I502"/>
    <mergeCell ref="A431:H431"/>
    <mergeCell ref="A393:H393"/>
    <mergeCell ref="B376:B377"/>
    <mergeCell ref="G376:G377"/>
    <mergeCell ref="B394:B395"/>
    <mergeCell ref="C394:C395"/>
    <mergeCell ref="D394:D395"/>
    <mergeCell ref="E394:E395"/>
    <mergeCell ref="F394:F395"/>
    <mergeCell ref="G394:G395"/>
    <mergeCell ref="A384:H384"/>
    <mergeCell ref="F380:F381"/>
    <mergeCell ref="E380:E381"/>
    <mergeCell ref="D380:D381"/>
    <mergeCell ref="C380:C381"/>
    <mergeCell ref="C385:C386"/>
    <mergeCell ref="D385:D386"/>
    <mergeCell ref="E385:E386"/>
    <mergeCell ref="F385:F386"/>
    <mergeCell ref="H385:H386"/>
    <mergeCell ref="G390:G391"/>
    <mergeCell ref="H390:H391"/>
    <mergeCell ref="A376:A377"/>
    <mergeCell ref="I376:I377"/>
    <mergeCell ref="I338:I339"/>
    <mergeCell ref="I348:I349"/>
    <mergeCell ref="I530:I531"/>
    <mergeCell ref="B435:H435"/>
    <mergeCell ref="B523:H523"/>
    <mergeCell ref="B498:H498"/>
    <mergeCell ref="A505:H505"/>
    <mergeCell ref="A511:H511"/>
    <mergeCell ref="A519:H519"/>
    <mergeCell ref="G530:G531"/>
    <mergeCell ref="A466:H466"/>
    <mergeCell ref="B468:H468"/>
    <mergeCell ref="B485:H485"/>
    <mergeCell ref="A438:H438"/>
    <mergeCell ref="A450:H450"/>
    <mergeCell ref="I515:I517"/>
    <mergeCell ref="I512:I514"/>
    <mergeCell ref="I394:I395"/>
    <mergeCell ref="B398:H398"/>
    <mergeCell ref="A399:H399"/>
    <mergeCell ref="I385:I386"/>
    <mergeCell ref="A378:A379"/>
    <mergeCell ref="B378:B379"/>
    <mergeCell ref="I378:I379"/>
    <mergeCell ref="B380:B381"/>
    <mergeCell ref="G380:G381"/>
    <mergeCell ref="I380:I381"/>
    <mergeCell ref="A385:A388"/>
    <mergeCell ref="G396:G397"/>
    <mergeCell ref="H396:H397"/>
    <mergeCell ref="H400:H401"/>
    <mergeCell ref="H404:H405"/>
    <mergeCell ref="G387:G388"/>
    <mergeCell ref="H387:H388"/>
    <mergeCell ref="A394:A397"/>
    <mergeCell ref="A402:A403"/>
    <mergeCell ref="B385:B386"/>
    <mergeCell ref="G385:G386"/>
    <mergeCell ref="G247:G248"/>
    <mergeCell ref="H247:H248"/>
    <mergeCell ref="G250:G251"/>
    <mergeCell ref="H250:H251"/>
    <mergeCell ref="G253:G254"/>
    <mergeCell ref="H253:H254"/>
    <mergeCell ref="G256:G257"/>
    <mergeCell ref="H256:H257"/>
    <mergeCell ref="G259:G260"/>
    <mergeCell ref="H259:H260"/>
    <mergeCell ref="G263:G264"/>
    <mergeCell ref="H263:H264"/>
    <mergeCell ref="H230:H231"/>
    <mergeCell ref="G266:G267"/>
    <mergeCell ref="H266:H267"/>
    <mergeCell ref="I4:I6"/>
    <mergeCell ref="E5:F5"/>
    <mergeCell ref="A23:H23"/>
    <mergeCell ref="A83:H83"/>
    <mergeCell ref="A93:H93"/>
    <mergeCell ref="A4:A6"/>
    <mergeCell ref="B4:B6"/>
    <mergeCell ref="C4:C6"/>
    <mergeCell ref="E4:F4"/>
    <mergeCell ref="G4:G6"/>
    <mergeCell ref="H4:H6"/>
    <mergeCell ref="H9:H10"/>
    <mergeCell ref="G9:G10"/>
    <mergeCell ref="G12:G13"/>
    <mergeCell ref="H12:H13"/>
    <mergeCell ref="G15:G16"/>
    <mergeCell ref="H15:H16"/>
    <mergeCell ref="H18:H19"/>
    <mergeCell ref="G18:G19"/>
    <mergeCell ref="G21:G22"/>
    <mergeCell ref="H36:H37"/>
    <mergeCell ref="G39:G40"/>
    <mergeCell ref="G42:G43"/>
    <mergeCell ref="H39:H40"/>
    <mergeCell ref="A1:H1"/>
    <mergeCell ref="A2:H2"/>
    <mergeCell ref="H394:H395"/>
    <mergeCell ref="B156:H156"/>
    <mergeCell ref="A163:H163"/>
    <mergeCell ref="A174:H174"/>
    <mergeCell ref="A177:H177"/>
    <mergeCell ref="A181:H181"/>
    <mergeCell ref="A183:H183"/>
    <mergeCell ref="A100:H100"/>
    <mergeCell ref="A148:H148"/>
    <mergeCell ref="A152:H152"/>
    <mergeCell ref="B232:H232"/>
    <mergeCell ref="A245:H245"/>
    <mergeCell ref="A261:H261"/>
    <mergeCell ref="A274:H274"/>
    <mergeCell ref="A281:H281"/>
    <mergeCell ref="B286:H286"/>
    <mergeCell ref="G338:G339"/>
    <mergeCell ref="B108:H108"/>
    <mergeCell ref="B133:H133"/>
    <mergeCell ref="A140:H140"/>
    <mergeCell ref="B207:H207"/>
    <mergeCell ref="A223:A225"/>
    <mergeCell ref="H21:H22"/>
    <mergeCell ref="H26:H27"/>
    <mergeCell ref="G26:G27"/>
    <mergeCell ref="G29:G30"/>
    <mergeCell ref="G32:G33"/>
    <mergeCell ref="H32:H33"/>
    <mergeCell ref="A38:A40"/>
    <mergeCell ref="A41:A43"/>
    <mergeCell ref="H29:H30"/>
    <mergeCell ref="H106:H107"/>
    <mergeCell ref="G106:G107"/>
    <mergeCell ref="G102:G103"/>
    <mergeCell ref="H102:H103"/>
    <mergeCell ref="G98:G99"/>
    <mergeCell ref="G95:G96"/>
    <mergeCell ref="H95:H96"/>
    <mergeCell ref="H98:H99"/>
    <mergeCell ref="G91:G92"/>
    <mergeCell ref="H91:H92"/>
    <mergeCell ref="H88:H89"/>
    <mergeCell ref="H85:H86"/>
    <mergeCell ref="G88:G89"/>
    <mergeCell ref="G36:G37"/>
    <mergeCell ref="G57:G58"/>
    <mergeCell ref="H57:H58"/>
    <mergeCell ref="G45:G46"/>
    <mergeCell ref="G48:G49"/>
    <mergeCell ref="H48:H49"/>
    <mergeCell ref="H45:H46"/>
    <mergeCell ref="G85:G86"/>
    <mergeCell ref="H42:H43"/>
    <mergeCell ref="A44:A46"/>
    <mergeCell ref="A47:A49"/>
    <mergeCell ref="A50:A52"/>
    <mergeCell ref="A53:A55"/>
    <mergeCell ref="A56:A58"/>
    <mergeCell ref="G77:G78"/>
    <mergeCell ref="H77:H78"/>
    <mergeCell ref="G73:G74"/>
    <mergeCell ref="H73:H74"/>
    <mergeCell ref="G51:G52"/>
    <mergeCell ref="H51:H52"/>
    <mergeCell ref="G54:G55"/>
    <mergeCell ref="H54:H55"/>
    <mergeCell ref="G70:G71"/>
    <mergeCell ref="H70:H71"/>
    <mergeCell ref="H66:H67"/>
    <mergeCell ref="G66:G67"/>
    <mergeCell ref="H63:H64"/>
    <mergeCell ref="G63:G64"/>
    <mergeCell ref="G60:G61"/>
    <mergeCell ref="H60:H61"/>
    <mergeCell ref="A59:A61"/>
    <mergeCell ref="A62:A64"/>
    <mergeCell ref="A65:A67"/>
    <mergeCell ref="G119:G120"/>
    <mergeCell ref="G122:G123"/>
    <mergeCell ref="G125:G126"/>
    <mergeCell ref="G128:G129"/>
    <mergeCell ref="A191:H191"/>
    <mergeCell ref="H135:H136"/>
    <mergeCell ref="H138:H139"/>
    <mergeCell ref="G135:G136"/>
    <mergeCell ref="G138:G139"/>
    <mergeCell ref="G142:G143"/>
    <mergeCell ref="G145:G146"/>
    <mergeCell ref="G150:G151"/>
    <mergeCell ref="G154:G155"/>
    <mergeCell ref="H142:H143"/>
    <mergeCell ref="H145:H146"/>
    <mergeCell ref="G159:G161"/>
    <mergeCell ref="G165:G167"/>
    <mergeCell ref="H165:H167"/>
    <mergeCell ref="G169:G170"/>
    <mergeCell ref="H169:H170"/>
    <mergeCell ref="G185:G186"/>
    <mergeCell ref="H185:H186"/>
    <mergeCell ref="G189:G190"/>
    <mergeCell ref="H189:H190"/>
    <mergeCell ref="A226:A228"/>
    <mergeCell ref="A217:A219"/>
    <mergeCell ref="A220:A222"/>
    <mergeCell ref="H209:H210"/>
    <mergeCell ref="G215:G216"/>
    <mergeCell ref="G218:G219"/>
    <mergeCell ref="G221:G222"/>
    <mergeCell ref="A201:A204"/>
    <mergeCell ref="G202:G204"/>
    <mergeCell ref="H202:H204"/>
    <mergeCell ref="H215:H216"/>
    <mergeCell ref="H218:H219"/>
    <mergeCell ref="H221:H222"/>
  </mergeCells>
  <pageMargins left="0.7" right="0.7" top="0.75" bottom="0.75" header="0.3" footer="0.3"/>
  <pageSetup paperSize="9" scale="49" fitToHeight="0" orientation="landscape" r:id="rId10"/>
  <rowBreaks count="17" manualBreakCount="17">
    <brk id="27" max="7" man="1"/>
    <brk id="82" max="7" man="1"/>
    <brk id="111" max="7" man="1"/>
    <brk id="132" max="7" man="1"/>
    <brk id="155" max="7" man="1"/>
    <brk id="180" max="7" man="1"/>
    <brk id="206" max="7" man="1"/>
    <brk id="238" max="7" man="1"/>
    <brk id="260" max="7" man="1"/>
    <brk id="292" max="7" man="1"/>
    <brk id="332" max="7" man="1"/>
    <brk id="347" max="7" man="1"/>
    <brk id="379" max="7" man="1"/>
    <brk id="467" max="7" man="1"/>
    <brk id="491" max="7" man="1"/>
    <brk id="522" max="7" man="1"/>
    <brk id="604" max="7" man="1"/>
  </rowBreaks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МП</vt:lpstr>
      <vt:lpstr>'Индикаторы МП'!Область_печати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Ирина Николаевна</dc:creator>
  <cp:lastModifiedBy>Гарбарук Татьяна Сергеевна</cp:lastModifiedBy>
  <cp:lastPrinted>2025-04-15T04:24:46Z</cp:lastPrinted>
  <dcterms:created xsi:type="dcterms:W3CDTF">2023-09-13T04:27:33Z</dcterms:created>
  <dcterms:modified xsi:type="dcterms:W3CDTF">2025-04-15T04:26:46Z</dcterms:modified>
</cp:coreProperties>
</file>